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C:\Users\Biletsky.V\Desktop\share\2025\26\"/>
    </mc:Choice>
  </mc:AlternateContent>
  <bookViews>
    <workbookView xWindow="-15" yWindow="765" windowWidth="15255" windowHeight="11130"/>
  </bookViews>
  <sheets>
    <sheet name="2024" sheetId="19" r:id="rId1"/>
  </sheets>
  <definedNames>
    <definedName name="_xlnm._FilterDatabase" localSheetId="0" hidden="1">'2024'!$A$52:$J$164</definedName>
    <definedName name="_xlnm.Print_Titles" localSheetId="0">'2024'!$7:$7</definedName>
    <definedName name="_xlnm.Print_Area" localSheetId="0">'2024'!$A$1:$F$164</definedName>
  </definedNames>
  <calcPr calcId="152511"/>
</workbook>
</file>

<file path=xl/calcChain.xml><?xml version="1.0" encoding="utf-8"?>
<calcChain xmlns="http://schemas.openxmlformats.org/spreadsheetml/2006/main">
  <c r="D195" i="19" l="1"/>
  <c r="C91" i="19" l="1"/>
  <c r="C100" i="19" l="1"/>
  <c r="D146" i="19" l="1"/>
  <c r="D196" i="19" l="1"/>
  <c r="D194" i="19"/>
  <c r="D193" i="19"/>
  <c r="D192" i="19"/>
  <c r="D189" i="19"/>
  <c r="D188" i="19"/>
  <c r="D187" i="19"/>
  <c r="D197" i="19" s="1"/>
  <c r="D186" i="19"/>
  <c r="D185" i="19"/>
  <c r="D184" i="19"/>
  <c r="D183" i="19"/>
  <c r="C183" i="19"/>
  <c r="D182" i="19"/>
  <c r="D181" i="19"/>
  <c r="D180" i="19"/>
  <c r="D179" i="19"/>
  <c r="D178" i="19"/>
  <c r="D177" i="19"/>
  <c r="D176" i="19"/>
  <c r="D175" i="19"/>
  <c r="D171" i="19"/>
  <c r="D170" i="19"/>
  <c r="D169" i="19"/>
  <c r="D168" i="19"/>
  <c r="D100" i="19"/>
  <c r="D125" i="19"/>
  <c r="D123" i="19"/>
  <c r="D132" i="19"/>
  <c r="D140" i="19"/>
  <c r="D138" i="19"/>
  <c r="D136" i="19"/>
  <c r="D134" i="19"/>
  <c r="D130" i="19"/>
  <c r="D112" i="19"/>
  <c r="D108" i="19"/>
  <c r="D106" i="19"/>
  <c r="D99" i="19"/>
  <c r="D91" i="19"/>
  <c r="D93" i="19"/>
  <c r="D95" i="19"/>
  <c r="D90" i="19" l="1"/>
  <c r="D52" i="19" s="1"/>
  <c r="D119" i="19"/>
  <c r="D103" i="19"/>
  <c r="D88" i="19"/>
  <c r="D86" i="19"/>
  <c r="D64" i="19"/>
  <c r="D84" i="19"/>
  <c r="D80" i="19"/>
  <c r="D70" i="19"/>
  <c r="D72" i="19"/>
  <c r="D76" i="19"/>
  <c r="D68" i="19"/>
  <c r="D66" i="19"/>
  <c r="D78" i="19"/>
  <c r="D74" i="19"/>
  <c r="D57" i="19"/>
  <c r="D61" i="19"/>
  <c r="D56" i="19" l="1"/>
  <c r="F11" i="19" l="1"/>
  <c r="F12" i="19"/>
  <c r="F13" i="19"/>
  <c r="F14" i="19"/>
  <c r="F15" i="19"/>
  <c r="F16" i="19"/>
  <c r="F17" i="19"/>
  <c r="F18" i="19"/>
  <c r="F20" i="19"/>
  <c r="F21" i="19"/>
  <c r="F22" i="19"/>
  <c r="F23" i="19"/>
  <c r="F25" i="19"/>
  <c r="F26" i="19"/>
  <c r="F28" i="19"/>
  <c r="F29" i="19"/>
  <c r="F31" i="19"/>
  <c r="F32" i="19"/>
  <c r="F33" i="19"/>
  <c r="F34" i="19"/>
  <c r="F37" i="19"/>
  <c r="F38" i="19"/>
  <c r="F39" i="19"/>
  <c r="F40" i="19"/>
  <c r="F41" i="19"/>
  <c r="F43" i="19"/>
  <c r="F45" i="19"/>
  <c r="F47" i="19"/>
  <c r="F48" i="19"/>
  <c r="F49" i="19"/>
  <c r="F50" i="19"/>
  <c r="F51" i="19"/>
  <c r="F53" i="19"/>
  <c r="F54" i="19"/>
  <c r="F55" i="19"/>
  <c r="F56" i="19"/>
  <c r="F57" i="19"/>
  <c r="F58" i="19"/>
  <c r="F59" i="19"/>
  <c r="F60" i="19"/>
  <c r="F61" i="19"/>
  <c r="F62" i="19"/>
  <c r="F63" i="19"/>
  <c r="F64" i="19"/>
  <c r="F65" i="19"/>
  <c r="F66" i="19"/>
  <c r="F67" i="19"/>
  <c r="F68" i="19"/>
  <c r="F69" i="19"/>
  <c r="F70" i="19"/>
  <c r="F71" i="19"/>
  <c r="F72" i="19"/>
  <c r="F73" i="19"/>
  <c r="F74" i="19"/>
  <c r="F75" i="19"/>
  <c r="F76" i="19"/>
  <c r="F77" i="19"/>
  <c r="F78" i="19"/>
  <c r="F79" i="19"/>
  <c r="F80" i="19"/>
  <c r="F81" i="19"/>
  <c r="F82" i="19"/>
  <c r="F83" i="19"/>
  <c r="F84" i="19"/>
  <c r="F85" i="19"/>
  <c r="F86" i="19"/>
  <c r="F87" i="19"/>
  <c r="F88" i="19"/>
  <c r="F89" i="19"/>
  <c r="F91" i="19"/>
  <c r="F92" i="19"/>
  <c r="F93" i="19"/>
  <c r="F94" i="19"/>
  <c r="F95" i="19"/>
  <c r="F96" i="19"/>
  <c r="F97" i="19"/>
  <c r="F98" i="19"/>
  <c r="F100" i="19"/>
  <c r="F101" i="19"/>
  <c r="F102" i="19"/>
  <c r="F103" i="19"/>
  <c r="F104" i="19"/>
  <c r="F105" i="19"/>
  <c r="F106" i="19"/>
  <c r="F107" i="19"/>
  <c r="F108" i="19"/>
  <c r="F109" i="19"/>
  <c r="F110" i="19"/>
  <c r="F111" i="19"/>
  <c r="F112" i="19"/>
  <c r="F113" i="19"/>
  <c r="F114" i="19"/>
  <c r="F116" i="19"/>
  <c r="F117" i="19"/>
  <c r="F118" i="19"/>
  <c r="F119" i="19"/>
  <c r="F120" i="19"/>
  <c r="F121" i="19"/>
  <c r="F122" i="19"/>
  <c r="F123" i="19"/>
  <c r="F124" i="19"/>
  <c r="F126" i="19"/>
  <c r="F127" i="19"/>
  <c r="F128" i="19"/>
  <c r="F130" i="19"/>
  <c r="F131" i="19"/>
  <c r="F132" i="19"/>
  <c r="F133" i="19"/>
  <c r="F134" i="19"/>
  <c r="F135" i="19"/>
  <c r="F136" i="19"/>
  <c r="F137" i="19"/>
  <c r="F138" i="19"/>
  <c r="F139" i="19"/>
  <c r="F140" i="19"/>
  <c r="F141" i="19"/>
  <c r="F142" i="19"/>
  <c r="F143" i="19"/>
  <c r="F144" i="19"/>
  <c r="F145" i="19"/>
  <c r="F147" i="19"/>
  <c r="F148" i="19"/>
  <c r="F149" i="19"/>
  <c r="F150" i="19"/>
  <c r="F151" i="19"/>
  <c r="F152" i="19"/>
  <c r="F153" i="19"/>
  <c r="F154" i="19"/>
  <c r="F155" i="19"/>
  <c r="F156" i="19"/>
  <c r="F157" i="19"/>
  <c r="F158" i="19"/>
  <c r="F162" i="19"/>
  <c r="F163" i="19"/>
  <c r="E11" i="19"/>
  <c r="E12" i="19"/>
  <c r="E13" i="19"/>
  <c r="E14" i="19"/>
  <c r="E15" i="19"/>
  <c r="E16" i="19"/>
  <c r="E17" i="19"/>
  <c r="E18" i="19"/>
  <c r="E20" i="19"/>
  <c r="E21" i="19"/>
  <c r="E22" i="19"/>
  <c r="E23" i="19"/>
  <c r="E25" i="19"/>
  <c r="E26" i="19"/>
  <c r="E28" i="19"/>
  <c r="E29" i="19"/>
  <c r="E31" i="19"/>
  <c r="E32" i="19"/>
  <c r="E33" i="19"/>
  <c r="E34" i="19"/>
  <c r="E37" i="19"/>
  <c r="E38" i="19"/>
  <c r="E39" i="19"/>
  <c r="E40" i="19"/>
  <c r="E41" i="19"/>
  <c r="E43" i="19"/>
  <c r="E45" i="19"/>
  <c r="E47" i="19"/>
  <c r="E48" i="19"/>
  <c r="E49" i="19"/>
  <c r="E50" i="19"/>
  <c r="E51" i="19"/>
  <c r="E53" i="19"/>
  <c r="E54" i="19"/>
  <c r="E55" i="19"/>
  <c r="E56" i="19"/>
  <c r="E57" i="19"/>
  <c r="E58" i="19"/>
  <c r="E59" i="19"/>
  <c r="E60" i="19"/>
  <c r="E61" i="19"/>
  <c r="E62" i="19"/>
  <c r="E63" i="19"/>
  <c r="E64" i="19"/>
  <c r="E65" i="19"/>
  <c r="E66" i="19"/>
  <c r="E67" i="19"/>
  <c r="E68" i="19"/>
  <c r="E69" i="19"/>
  <c r="E70" i="19"/>
  <c r="E71" i="19"/>
  <c r="E72" i="19"/>
  <c r="E73" i="19"/>
  <c r="E74" i="19"/>
  <c r="E75" i="19"/>
  <c r="E76" i="19"/>
  <c r="E77" i="19"/>
  <c r="E78" i="19"/>
  <c r="E79" i="19"/>
  <c r="E80" i="19"/>
  <c r="E81" i="19"/>
  <c r="E82" i="19"/>
  <c r="E83" i="19"/>
  <c r="E84" i="19"/>
  <c r="E85" i="19"/>
  <c r="E86" i="19"/>
  <c r="E87" i="19"/>
  <c r="E88" i="19"/>
  <c r="E89" i="19"/>
  <c r="E91" i="19"/>
  <c r="E92" i="19"/>
  <c r="E93" i="19"/>
  <c r="E94" i="19"/>
  <c r="E95" i="19"/>
  <c r="E96" i="19"/>
  <c r="E97" i="19"/>
  <c r="E98" i="19"/>
  <c r="E100" i="19"/>
  <c r="E101" i="19"/>
  <c r="E102" i="19"/>
  <c r="E103" i="19"/>
  <c r="E104" i="19"/>
  <c r="E105" i="19"/>
  <c r="E106" i="19"/>
  <c r="E107" i="19"/>
  <c r="E108" i="19"/>
  <c r="E109" i="19"/>
  <c r="E110" i="19"/>
  <c r="E111" i="19"/>
  <c r="E112" i="19"/>
  <c r="E113" i="19"/>
  <c r="E114" i="19"/>
  <c r="E116" i="19"/>
  <c r="E117" i="19"/>
  <c r="E118" i="19"/>
  <c r="E119" i="19"/>
  <c r="E120" i="19"/>
  <c r="E121" i="19"/>
  <c r="E122" i="19"/>
  <c r="E123" i="19"/>
  <c r="E124" i="19"/>
  <c r="E126" i="19"/>
  <c r="E127" i="19"/>
  <c r="E128" i="19"/>
  <c r="E130" i="19"/>
  <c r="E131" i="19"/>
  <c r="E132" i="19"/>
  <c r="E133" i="19"/>
  <c r="E134" i="19"/>
  <c r="E135" i="19"/>
  <c r="E136" i="19"/>
  <c r="E137" i="19"/>
  <c r="E138" i="19"/>
  <c r="E139" i="19"/>
  <c r="E140" i="19"/>
  <c r="E141" i="19"/>
  <c r="E142" i="19"/>
  <c r="E143" i="19"/>
  <c r="E144" i="19"/>
  <c r="E145" i="19"/>
  <c r="E147" i="19"/>
  <c r="E148" i="19"/>
  <c r="E149" i="19"/>
  <c r="E150" i="19"/>
  <c r="E151" i="19"/>
  <c r="E152" i="19"/>
  <c r="E153" i="19"/>
  <c r="E154" i="19"/>
  <c r="E155" i="19"/>
  <c r="E156" i="19"/>
  <c r="E157" i="19"/>
  <c r="E158" i="19"/>
  <c r="E159" i="19"/>
  <c r="E160" i="19"/>
  <c r="E161" i="19"/>
  <c r="E162" i="19"/>
  <c r="E163" i="19"/>
  <c r="D115" i="19"/>
  <c r="E115" i="19" l="1"/>
  <c r="F115" i="19"/>
  <c r="D144" i="19"/>
  <c r="C148" i="19"/>
  <c r="D159" i="19"/>
  <c r="C159" i="19"/>
  <c r="D149" i="19"/>
  <c r="D148" i="19" s="1"/>
  <c r="D157" i="19"/>
  <c r="D155" i="19"/>
  <c r="D151" i="19"/>
  <c r="D153" i="19"/>
  <c r="D142" i="19"/>
  <c r="C143" i="19"/>
  <c r="D121" i="19"/>
  <c r="D82" i="19"/>
  <c r="D54" i="19"/>
  <c r="D42" i="19"/>
  <c r="D24" i="19"/>
  <c r="D10" i="19"/>
  <c r="D44" i="19"/>
  <c r="D36" i="19"/>
  <c r="D19" i="19"/>
  <c r="D35" i="19" l="1"/>
  <c r="F146" i="19"/>
  <c r="E146" i="19"/>
  <c r="D9" i="19"/>
  <c r="D8" i="19" l="1"/>
  <c r="D164" i="19"/>
  <c r="C31" i="19"/>
  <c r="C30" i="19" s="1"/>
  <c r="C28" i="19"/>
  <c r="C27" i="19"/>
  <c r="E27" i="19" l="1"/>
  <c r="F27" i="19"/>
  <c r="F30" i="19"/>
  <c r="E30" i="19"/>
  <c r="C116" i="19"/>
  <c r="C194" i="19" l="1"/>
  <c r="C62" i="19"/>
  <c r="C63" i="19"/>
  <c r="C58" i="19"/>
  <c r="C60" i="19"/>
  <c r="C153" i="19" l="1"/>
  <c r="C127" i="19"/>
  <c r="C99" i="19"/>
  <c r="C92" i="19"/>
  <c r="C150" i="19"/>
  <c r="C145" i="19"/>
  <c r="C133" i="19"/>
  <c r="C114" i="19"/>
  <c r="E99" i="19" l="1"/>
  <c r="F99" i="19"/>
  <c r="C111" i="19"/>
  <c r="C96" i="19"/>
  <c r="C94" i="19"/>
  <c r="C87" i="19"/>
  <c r="C81" i="19"/>
  <c r="C75" i="19"/>
  <c r="C73" i="19"/>
  <c r="C65" i="19"/>
  <c r="C54" i="19"/>
  <c r="C170" i="19" l="1"/>
  <c r="C147" i="19" l="1"/>
  <c r="C47" i="19" l="1"/>
  <c r="C59" i="19" l="1"/>
  <c r="C89" i="19" l="1"/>
  <c r="C117" i="19"/>
  <c r="C113" i="19"/>
  <c r="C102" i="19"/>
  <c r="C123" i="19" l="1"/>
  <c r="C125" i="19" l="1"/>
  <c r="F125" i="19" l="1"/>
  <c r="E125" i="19"/>
  <c r="C120" i="19"/>
  <c r="C157" i="19" l="1"/>
  <c r="C195" i="19"/>
  <c r="C44" i="19" l="1"/>
  <c r="C19" i="19"/>
  <c r="E19" i="19" l="1"/>
  <c r="F19" i="19"/>
  <c r="F44" i="19"/>
  <c r="E44" i="19"/>
  <c r="C137" i="19"/>
  <c r="C98" i="19" l="1"/>
  <c r="C97" i="19"/>
  <c r="C155" i="19" l="1"/>
  <c r="C193" i="19" l="1"/>
  <c r="C173" i="19" l="1"/>
  <c r="C196" i="19" l="1"/>
  <c r="C192" i="19"/>
  <c r="C190" i="19"/>
  <c r="C189" i="19"/>
  <c r="C188" i="19"/>
  <c r="C186" i="19"/>
  <c r="C185" i="19"/>
  <c r="C184" i="19"/>
  <c r="C182" i="19"/>
  <c r="C181" i="19"/>
  <c r="C180" i="19"/>
  <c r="C179" i="19"/>
  <c r="C178" i="19"/>
  <c r="C177" i="19"/>
  <c r="C176" i="19"/>
  <c r="C175" i="19"/>
  <c r="C174" i="19"/>
  <c r="C172" i="19"/>
  <c r="C171" i="19"/>
  <c r="C169" i="19"/>
  <c r="C168" i="19"/>
  <c r="C95" i="19" l="1"/>
  <c r="C142" i="19"/>
  <c r="C115" i="19"/>
  <c r="C88" i="19"/>
  <c r="C86" i="19"/>
  <c r="C72" i="19"/>
  <c r="C46" i="19" l="1"/>
  <c r="F46" i="19" l="1"/>
  <c r="E46" i="19"/>
  <c r="C93" i="19"/>
  <c r="C112" i="19"/>
  <c r="C146" i="19"/>
  <c r="C144" i="19"/>
  <c r="C140" i="19"/>
  <c r="C138" i="19"/>
  <c r="C10" i="19" l="1"/>
  <c r="F10" i="19" l="1"/>
  <c r="E10" i="19"/>
  <c r="C136" i="19"/>
  <c r="C134" i="19" l="1"/>
  <c r="C132" i="19" l="1"/>
  <c r="C103" i="19" l="1"/>
  <c r="C130" i="19" l="1"/>
  <c r="C151" i="19"/>
  <c r="C36" i="19" l="1"/>
  <c r="C42" i="19"/>
  <c r="E42" i="19" l="1"/>
  <c r="F42" i="19"/>
  <c r="E36" i="19"/>
  <c r="F36" i="19"/>
  <c r="C35" i="19"/>
  <c r="F35" i="19" l="1"/>
  <c r="E35" i="19"/>
  <c r="C24" i="19"/>
  <c r="C9" i="19" l="1"/>
  <c r="E24" i="19"/>
  <c r="F24" i="19"/>
  <c r="C109" i="19"/>
  <c r="C187" i="19" s="1"/>
  <c r="C8" i="19" l="1"/>
  <c r="F9" i="19"/>
  <c r="E9" i="19"/>
  <c r="C197" i="19"/>
  <c r="C149" i="19"/>
  <c r="C121" i="19"/>
  <c r="F8" i="19" l="1"/>
  <c r="E8" i="19"/>
  <c r="C84" i="19"/>
  <c r="C119" i="19" l="1"/>
  <c r="C57" i="19" l="1"/>
  <c r="C108" i="19" l="1"/>
  <c r="C106" i="19"/>
  <c r="C101" i="19"/>
  <c r="C82" i="19"/>
  <c r="C76" i="19"/>
  <c r="C70" i="19"/>
  <c r="C68" i="19"/>
  <c r="C66" i="19"/>
  <c r="C61" i="19" l="1"/>
  <c r="C110" i="19" l="1"/>
  <c r="C90" i="19" s="1"/>
  <c r="C80" i="19"/>
  <c r="C78" i="19"/>
  <c r="C74" i="19"/>
  <c r="F90" i="19" l="1"/>
  <c r="E90" i="19"/>
  <c r="E164" i="19" s="1"/>
  <c r="C64" i="19"/>
  <c r="C56" i="19" s="1"/>
  <c r="C52" i="19" s="1"/>
  <c r="F52" i="19" l="1"/>
  <c r="E52" i="19"/>
  <c r="C164" i="19"/>
</calcChain>
</file>

<file path=xl/sharedStrings.xml><?xml version="1.0" encoding="utf-8"?>
<sst xmlns="http://schemas.openxmlformats.org/spreadsheetml/2006/main" count="257" uniqueCount="194">
  <si>
    <t>Штрафные санкции, возмещение ущерба</t>
  </si>
  <si>
    <t>Государственная пошлина</t>
  </si>
  <si>
    <t>Единый сельскохозяйственный налог</t>
  </si>
  <si>
    <t>Платежи при пользовании природными ресурсами</t>
  </si>
  <si>
    <t>Доходы от продажи материальных и нематериальных активов</t>
  </si>
  <si>
    <t>Наименование</t>
  </si>
  <si>
    <t>Доходы от оказания платных услуг и компенсации затрат государства</t>
  </si>
  <si>
    <t>000 1 11 09044 04 0000 120</t>
  </si>
  <si>
    <t>Налоговые и неналоговые доходы</t>
  </si>
  <si>
    <t>000 1 11 05012 04 0000 120</t>
  </si>
  <si>
    <t>Тыс.руб.</t>
  </si>
  <si>
    <t>Транспортный налог</t>
  </si>
  <si>
    <t xml:space="preserve">Земельный налог </t>
  </si>
  <si>
    <t xml:space="preserve">Субвенция на реализацию Закона Сахалинской области "О наделении органов местного самоуправления государственными полномочиями Сахалинской области в сфере образования" </t>
  </si>
  <si>
    <t>Субвенция на реализацию Закона Сахалинской области " О наделении органов местного самоуправления государственными полномочиями Сахалинской области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</si>
  <si>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Субвенция на реализацию Закона Сахалинской области "Об  административных комиссиях в Сахалинской области"</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</si>
  <si>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t>
  </si>
  <si>
    <t xml:space="preserve">Субвенция на реализацию Закона Сахалинской области "О дополнительных мерах социальной поддержки отдельной категории педагогических работников ,  проживающих и работающих в Сахалинской области" </t>
  </si>
  <si>
    <t>Субвенция на реализацию Закона Сахалинской области "О  социальной поддержке отдельных категорий граждан, проживающих и работающих в сельской местности, поселках городского типа  на территории Сахалинской области, и о наделении органов местного самоуправления отдельными государственными полномочиями Сахалинской области по оказанию социальной поддержки "</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</si>
  <si>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опеке и попечительству"</t>
  </si>
  <si>
    <t>Субвенция на реализацию Закона Сахалинской области "О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занятости несовершеннолетних граждан в возрасте от 14 до 18 лет в свободное от учебы время"</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</si>
  <si>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оказанию гражданам бесплатной юридической помощи"</t>
  </si>
  <si>
    <t>Дотация на поддержку мер по обеспечению сбалансированности местных бюджетов</t>
  </si>
  <si>
    <t>Субсидии бюджетам городских округов на софинансирование капитальных вложений в объекты муниципальной собственности</t>
  </si>
  <si>
    <t>Итого доходов</t>
  </si>
  <si>
    <t>Субвенции  - всего, в том числе</t>
  </si>
  <si>
    <t xml:space="preserve">Субсидии -всего, в том числе </t>
  </si>
  <si>
    <t>Субвенция на реализацию Закона Сахалинской области "О наделении органов местного самоуправления государственными полномочиями Сахалинской области по обеспечению питанием и молоком обучающихся в образовательных организациях"</t>
  </si>
  <si>
    <t>Субвенция из областного бюджета Сахалинской области,  за счет субвенции из федерального бюджета на 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</si>
  <si>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000 1 11 05074 04 0000 120</t>
  </si>
  <si>
    <t>Доходы от сдачи в аренду имущества, составляющего казну городских округов (за исключением земельных участков)</t>
  </si>
  <si>
    <t>Доходы бюджетов городских округов от возврата  организациями остатков субсидий прошлых лет</t>
  </si>
  <si>
    <t>Субвенции бюджетам городских округов на выполнение передаваемых полномочий субъектов Российской Федерации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</si>
  <si>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</si>
  <si>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</si>
  <si>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Прочие субсидии бюджетам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</si>
  <si>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</si>
  <si>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</si>
  <si>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</si>
  <si>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</si>
  <si>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</si>
  <si>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</si>
  <si>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904 202 29999 04 0000 150</t>
  </si>
  <si>
    <t>904 2 02 30024 04 0000 150</t>
  </si>
  <si>
    <t>904 2 02 30027 04 0000 150</t>
  </si>
  <si>
    <t>904 2 02 35082 04 0000 150</t>
  </si>
  <si>
    <t>9042 02 30024 04 0000 150</t>
  </si>
  <si>
    <t>9042 02 30029 04 0000 150</t>
  </si>
  <si>
    <t>904 2 02 35120 04 0000 150</t>
  </si>
  <si>
    <t>904 202 25027 04 0000 150</t>
  </si>
  <si>
    <t>904 219 60010 04 0000 150</t>
  </si>
  <si>
    <t>000 218 0000 00 0000 150</t>
  </si>
  <si>
    <t>904 2 02 15002 04 0000 150</t>
  </si>
  <si>
    <t>904 2 02 20077 04 0000 150</t>
  </si>
  <si>
    <t>Субвенция муниципальным образованиям Сахалинской области на реализацию Закона Сахалинской области "Об обращении с животными без владельцев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t>
  </si>
  <si>
    <t xml:space="preserve">       К О Д</t>
  </si>
  <si>
    <t xml:space="preserve">Субвенция муниципальным образованиям Сахалинской области на реализацию Закона Сахалинской области "О социальной поддержке граждан, являющихся родителями (законными представителями) детей, посещающих частные организации, осуществляющие присмотр и уход за детьми, и о наделении органов местного самоуправления государственными полномочиями Сахалинской области по предоставлению социальной поддержки" </t>
  </si>
  <si>
    <t>Субсидии бюджетам городских округов на реализацию мероприятий государственной программы Российской Федерации "Доступная среда"</t>
  </si>
  <si>
    <t>Субсидия муниципальным образованиям на поддержку муниципальных программ формирования современной городской среды</t>
  </si>
  <si>
    <t>Субсидия муниципальным образованиям Сахалинской области на развитие культуры</t>
  </si>
  <si>
    <t>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</si>
  <si>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904 202 45303 04 0000 150</t>
  </si>
  <si>
    <t>Субсидия муниципальным образованиям Сахалинской области на развитие образования</t>
  </si>
  <si>
    <t>Субсидия муниципальным образованиям Сахалинской области на обеспечение населения качественным жильем</t>
  </si>
  <si>
    <t>Субсидия муниципальным образованиям Сахалинской области на осуществление мероприятий по повышению качества предоставляемых жилищно-коммунальных услуг</t>
  </si>
  <si>
    <t>Субсидия муниципальным образованиям Сахалинской области на организацию электро-, тепло-, газоснабжения</t>
  </si>
  <si>
    <t>Субсидия муниципальным образованиям Сахалинской области на софинансирование расходов муниципальных образований в сфере транспорта и дорожного хозяйства</t>
  </si>
  <si>
    <t>Субсидия муниципальным образованиям Сахалинской области на развитие агропромышленного комплекса</t>
  </si>
  <si>
    <t>Субсидия муниципальным образованиям Сахалинской области на проведение комплексных кадастровых работ</t>
  </si>
  <si>
    <t>Субсидия муниципальным образованиям Сахалинской области на софинансирование капитальных вложений в объекты муниципальной собственности</t>
  </si>
  <si>
    <t>Субсидия муниципальным образованиям Сахалинской области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t>
  </si>
  <si>
    <t>Субсидия муниципальным образованиям Сахалинской области на реализацию в Сахалинской области общественно значимых проектов в рамках проекта "Молодежный бюджет"</t>
  </si>
  <si>
    <t>904 202 25555 04 0000 150</t>
  </si>
  <si>
    <t>Субсидии бюджетам городских округов на реализацию программ формирования современной городской среды</t>
  </si>
  <si>
    <t>000 207 00000 00 0000 150</t>
  </si>
  <si>
    <t xml:space="preserve">Иные межбюджетные трансферты -всего, в том числе </t>
  </si>
  <si>
    <t>налоговые</t>
  </si>
  <si>
    <t>неналоговые</t>
  </si>
  <si>
    <t xml:space="preserve">Доходы от использования имущества, находящегося в  государственной  и муниципальной собственности, или от деятельности                                           </t>
  </si>
  <si>
    <t xml:space="preserve">Налоги на прибыль, доходы                   </t>
  </si>
  <si>
    <t>Прочие неналоговые</t>
  </si>
  <si>
    <t>114</t>
  </si>
  <si>
    <t xml:space="preserve">Налоги на совокупный доход             </t>
  </si>
  <si>
    <t>904 2 02 15001 04 0000 150</t>
  </si>
  <si>
    <t>Дотация на выравнивание уровня минимальной бюджетной обеспеченности из фонда финансовой поддержки муниципальных образований Сахалинской области</t>
  </si>
  <si>
    <t>Межбюджетные трансферты</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</si>
  <si>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</si>
  <si>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взимаемый в связи с применением упрощенной системы налогообложения</t>
  </si>
  <si>
    <t>Налог, взимаемый в связи с применением патентной системы налогообложения, зачисляемый в бюджеты городских округов</t>
  </si>
  <si>
    <t>Налоги на имущество</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</si>
  <si>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</si>
  <si>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организаций по имуществу, не входящему в Единую систему газоснабжения</t>
  </si>
  <si>
    <t>Транспортный налог с организаций</t>
  </si>
  <si>
    <t>Транспортный налог с физических лиц</t>
  </si>
  <si>
    <t>Земельный налог с организаций</t>
  </si>
  <si>
    <t>Земельный налог с физических лиц, обладающих земельным участком, расположенным в границах городских округов</t>
  </si>
  <si>
    <t>000 105 01000 01 1000 110</t>
  </si>
  <si>
    <t>000 105 04010 02 1000 110</t>
  </si>
  <si>
    <t>000 1 06 02010 02 1000 110</t>
  </si>
  <si>
    <t>000  1 01 02010 01 1000 110</t>
  </si>
  <si>
    <t>000 1 01 02020 01 1000 110</t>
  </si>
  <si>
    <t>000 1 01 02030 01 1000 110</t>
  </si>
  <si>
    <t>000 1 01 02040 01 1000 110</t>
  </si>
  <si>
    <t>000 1 01 0208001 1000 110</t>
  </si>
  <si>
    <t>000 106 06000 04 1000 110</t>
  </si>
  <si>
    <t>000 105 03000 01 1000 110</t>
  </si>
  <si>
    <t>000 106 01020 04 1000 110</t>
  </si>
  <si>
    <t>000 106 04000 02 1000 110</t>
  </si>
  <si>
    <t>000 106 04011 02 1000 110</t>
  </si>
  <si>
    <t>000 106 04012 02 1000 110</t>
  </si>
  <si>
    <t>000 106 06042 04 0000 110</t>
  </si>
  <si>
    <t>000 106 06032 04 0000 110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</si>
  <si>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</si>
  <si>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000 108 03010 01 0000 110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</si>
  <si>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</si>
  <si>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</si>
  <si>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000 111 05312 04 0000 120</t>
  </si>
  <si>
    <t xml:space="preserve">Плата за негативное воздействие на окружающую среду
</t>
  </si>
  <si>
    <t>000 112 01000 01 0000 120</t>
  </si>
  <si>
    <t>Прочие доходы от компенсации затрат бюджетов городских округов</t>
  </si>
  <si>
    <t>000 113 02994 04 0000 130</t>
  </si>
  <si>
    <t>000 114 06012 04 0000 430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</si>
  <si>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</si>
  <si>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000 114 02043 04 0000 410</t>
  </si>
  <si>
    <t>Налоги на товары (работы, услуги), реализуемые на территории Российской Федерации</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</si>
  <si>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</si>
  <si>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000 111 09080 04 0000 120</t>
  </si>
  <si>
    <t>904 202 45179 04 0000 150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</si>
  <si>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</si>
  <si>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904 202 25519 04 0000 150</t>
  </si>
  <si>
    <t>Субсидии бюджетам городских округов на поддержку отрасли культуры</t>
  </si>
  <si>
    <t>Субсидии бюджетам городских округов на обеспечение комплексного развития сельских территорий</t>
  </si>
  <si>
    <t>Субсидия муниципальным образованиям Сахалинской области на обеспечение комплексного развития сельских территорий</t>
  </si>
  <si>
    <t>904 202 25576 04 0000 150</t>
  </si>
  <si>
    <t>904 2 02 25511 04 0000 150</t>
  </si>
  <si>
    <t>Субсидии бюджетам городских округов на проведение комплексных кадастровых работ</t>
  </si>
  <si>
    <t>Субсидия муниципальным образованиям Сахалинской области на реализацию инициативных проектов в Сахалинской области</t>
  </si>
  <si>
    <t xml:space="preserve"> Субсидия муниципальным образованиям Сахалинской области на реализацию мероприятий по созданию условий для управления многоквартирными домами</t>
  </si>
  <si>
    <t>Субсидия муниципальным образованиям Сахалинской области на развитие физической культуры и спорта</t>
  </si>
  <si>
    <t>000 1 01 0213001 1000 110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</si>
  <si>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</si>
  <si>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000 1 01 0214001 1000 110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</si>
  <si>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</si>
  <si>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Субсидия муниципальным образованиям Сахалинской области на софинансирование мероприятий муниципальных программ по поддержке и развитию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организаций, образующих инфраструктуру поддержки субъектов малого и среднего предпринимательства</t>
  </si>
  <si>
    <t>Субсидия муниципальным образованиям Сахалинской области на создание условий для развития туризма</t>
  </si>
  <si>
    <t>Субсидия муниципальным образованиям Сахалинской области на проведение комплекса мероприятий по уничтожению борщевика Сосновского</t>
  </si>
  <si>
    <t xml:space="preserve">Субсидия муниципальным образованиям Сахалинской области на реализацию мероприятий по обеспечению питанием отдельных категорий обучающихся в муниципальных образовательных организациях
</t>
  </si>
  <si>
    <t>Субсидия муниципальным образованиям Сахалинской области на софинансирование расходов, связанных с реализацией концессионных соглашений</t>
  </si>
  <si>
    <t>Субсидия муниципальным образованиям Сахалинской области на реализацию мероприятий по рекультивации объектов размещения отходов, земель (территорий) на которых они размещены</t>
  </si>
  <si>
    <t xml:space="preserve">Субсидия муниципальным образованиям Сахалинской области на улучшение жилищных условий молодых семей </t>
  </si>
  <si>
    <t>Межбюджетные трансферты предоставляемые из областного бюджета Сахалинской области местным бюджетам, источником финансового обеспечения которых являются иные межбюджетные трансферты из федерального бюджета,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</si>
  <si>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городских округов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расположенных на территории Сахалинской области</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</si>
  <si>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</si>
  <si>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</si>
  <si>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Возврат прочих остатков субсидий, субвенций и иных межбюджетных трансфертов, имеющих целевое назначение, прошлых лет</t>
  </si>
  <si>
    <t>Субвенции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</si>
  <si>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Прочие субвенции бюджетам городских округов</t>
  </si>
  <si>
    <t>904 2 02 39999 04 0000150</t>
  </si>
  <si>
    <t>Субвенции на обеспечение гос. гарантий реализации прав граждан на получение общедоступного и бесплатного дошкольного образования</t>
  </si>
  <si>
    <t>9042 02 20300 04 0000 150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</si>
  <si>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</si>
  <si>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904 2 02 20303 04 0000 150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</si>
  <si>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</si>
  <si>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904 202 20299 04 0000 150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</si>
  <si>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</si>
  <si>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904 202 20302 04 0000 150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</si>
  <si>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</si>
  <si>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90420225497040000150</t>
  </si>
  <si>
    <t>Субсидии бюджетам на реализацию мероприятий по обеспечению жильем молодых семей</t>
  </si>
  <si>
    <t>904 202 25304 04 0000150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</si>
  <si>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</si>
  <si>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904 202 27576 04 0000 150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</si>
  <si>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</si>
  <si>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Прочие безвозмездные поступления в бюджеты городских округов </t>
  </si>
  <si>
    <t>Иные межбюджетные трансферты на мероприятия по осуществлению территориального общественного самоуправления</t>
  </si>
  <si>
    <t>904 202 49999 04 0000 150</t>
  </si>
  <si>
    <t>Прочие межбюджетные трансферты, передаваемые бюджетам городских округов</t>
  </si>
  <si>
    <t>Иные межбюджетные трансферты на проведение мероприятий по поддержке развития садоводства и огородничества</t>
  </si>
  <si>
    <t>Субсидия муниципальным образованиям Сахалинской области на поддержку отрасли культуры</t>
  </si>
  <si>
    <t>000 105 02000 01 1000 110</t>
  </si>
  <si>
    <t xml:space="preserve"> Единый налог на вмененный доход для отдельных видов деятельности</t>
  </si>
  <si>
    <t>Дотации (гранты) бюджетам городских округов за достижение показателей деятельности органов местного самоуправления</t>
  </si>
  <si>
    <t>904 2 02 16549 04 0000 150</t>
  </si>
  <si>
    <t>Иные межбюджетные трансферты, предоставляемые из областного бюджета Сахалинской области местным бюджетам, источником финансового обеспечения которых являются иные межбюджетные трансферты из федерального бюджета,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</si>
  <si>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</si>
  <si>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904 2 02 45050 04 0000 150</t>
  </si>
  <si>
    <t>план</t>
  </si>
  <si>
    <t>исполнение</t>
  </si>
  <si>
    <t>,+/-</t>
  </si>
  <si>
    <t>%</t>
  </si>
  <si>
    <t xml:space="preserve">     Объем доходов бюджета муниципального образования "Анивский городской округ" за  2024 год</t>
  </si>
  <si>
    <t>Приложение 1</t>
  </si>
  <si>
    <t>Расходы за счет резервного фонда Правительства Сахалинской области на предупреждение и (или) ликвидацию ЧС</t>
  </si>
  <si>
    <t xml:space="preserve">к решению Собрания Анивского муниципального округа от 22.05.25 № 131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</si>
</sst>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0"/>
    <numFmt numFmtId="166" formatCode="_-* #,##0.0_р_._-;\-* #,##0.0_р_._-;_-* &quot;-&quot;??_р_._-;_-@_-"/>
    <numFmt numFmtId="167" formatCode="#,##0.0_ ;\-#,##0.0\ "/>
    <numFmt numFmtId="168" formatCode="0.0%"/>
    <numFmt numFmtId="169" formatCode="_-* #,##0.0\ _₽_-;\-* #,##0.0\ _₽_-;_-* &quot;-&quot;?\ _₽_-;_-@_-"/>
  </numFmts>
  <fonts count="20" x14ac:knownFonts="1">
    <font>
      <sz val="10"/>
      <name val="Arial Cyr"/>
      <charset val="204"/>
    </font>
    <font>
      <sz val="10"/>
      <name val="Arial Cyr"/>
      <charset val="204"/>
    </font>
    <font>
      <sz val="12"/>
      <name val="Times New Roman"/>
      <family val="1"/>
      <charset val="204"/>
    </font>
    <font>
      <b/>
      <sz val="12"/>
      <name val="Times New Roman"/>
      <family val="1"/>
      <charset val="204"/>
    </font>
    <font>
      <sz val="8"/>
      <name val="Arial Cyr"/>
      <charset val="204"/>
    </font>
    <font>
      <sz val="10"/>
      <name val="Times New Roman"/>
      <family val="1"/>
      <charset val="204"/>
    </font>
    <font>
      <sz val="8"/>
      <name val="Times New Roman"/>
      <family val="1"/>
      <charset val="204"/>
    </font>
    <font>
      <b/>
      <i/>
      <sz val="14"/>
      <name val="Times New Roman"/>
      <family val="1"/>
      <charset val="204"/>
    </font>
    <font>
      <b/>
      <sz val="14"/>
      <name val="Times New Roman"/>
      <family val="1"/>
      <charset val="204"/>
    </font>
    <font>
      <i/>
      <sz val="12"/>
      <name val="Times New Roman"/>
      <family val="1"/>
      <charset val="204"/>
    </font>
    <font>
      <b/>
      <sz val="16"/>
      <name val="Times New Roman"/>
      <family val="1"/>
      <charset val="204"/>
    </font>
    <font>
      <i/>
      <sz val="8"/>
      <name val="Times New Roman"/>
      <family val="1"/>
      <charset val="204"/>
    </font>
    <font>
      <sz val="9"/>
      <name val="Times New Roman"/>
      <family val="1"/>
      <charset val="204"/>
    </font>
    <font>
      <b/>
      <i/>
      <sz val="12"/>
      <name val="Times New Roman"/>
      <family val="1"/>
      <charset val="204"/>
    </font>
    <font>
      <b/>
      <sz val="11"/>
      <name val="Times New Roman"/>
      <family val="1"/>
      <charset val="204"/>
    </font>
    <font>
      <sz val="11"/>
      <name val="Times New Roman"/>
      <family val="1"/>
      <charset val="204"/>
    </font>
    <font>
      <i/>
      <sz val="10"/>
      <name val="Times New Roman"/>
      <family val="1"/>
      <charset val="204"/>
    </font>
    <font>
      <sz val="14"/>
      <name val="Times New Roman"/>
      <family val="1"/>
      <charset val="204"/>
    </font>
    <font>
      <sz val="10"/>
      <color rgb="FFFF0000"/>
      <name val="Times New Roman"/>
      <family val="1"/>
      <charset val="204"/>
    </font>
    <font>
      <sz val="10"/>
      <color rgb="FF000000"/>
      <name val="Arial Cy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4" fontId="19" fillId="0" borderId="5">
      <alignment horizontal="right" vertical="top" shrinkToFit="1"/>
    </xf>
  </cellStyleXfs>
  <cellXfs count="126">
    <xf numFmtId="0" fontId="0" fillId="0" borderId="0" xfId="0"/>
    <xf numFmtId="0" fontId="2" fillId="0" borderId="1" xfId="0" applyFont="1" applyFill="1" applyBorder="1" applyAlignment="1">
      <alignment vertical="center"/>
    </xf>
    <xf numFmtId="0" fontId="5" fillId="0" borderId="0" xfId="0" applyFont="1" applyFill="1"/>
    <xf numFmtId="0" fontId="2" fillId="0" borderId="1" xfId="0" applyFont="1" applyFill="1" applyBorder="1"/>
    <xf numFmtId="0" fontId="2" fillId="0" borderId="0" xfId="0" applyFont="1" applyFill="1" applyAlignment="1">
      <alignment horizontal="right"/>
    </xf>
    <xf numFmtId="0" fontId="6" fillId="0" borderId="0" xfId="0" applyFont="1" applyFill="1" applyAlignment="1">
      <alignment horizontal="right" vertical="center" wrapText="1"/>
    </xf>
    <xf numFmtId="0" fontId="2" fillId="0" borderId="0" xfId="0" applyFont="1" applyFill="1" applyBorder="1" applyAlignment="1">
      <alignment horizontal="center" vertical="top" wrapText="1"/>
    </xf>
    <xf numFmtId="0" fontId="2" fillId="0" borderId="3" xfId="0" applyFont="1" applyFill="1" applyBorder="1" applyAlignment="1">
      <alignment horizontal="center" vertical="top" wrapText="1"/>
    </xf>
    <xf numFmtId="4" fontId="2" fillId="0" borderId="3" xfId="0" applyNumberFormat="1" applyFont="1" applyFill="1" applyBorder="1" applyAlignment="1">
      <alignment horizontal="right" vertical="top" wrapText="1"/>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justify" vertical="top" wrapText="1"/>
    </xf>
    <xf numFmtId="0" fontId="6" fillId="0" borderId="1" xfId="0" applyFont="1" applyFill="1" applyBorder="1"/>
    <xf numFmtId="0" fontId="3" fillId="0" borderId="1" xfId="0" applyFont="1" applyFill="1" applyBorder="1" applyAlignment="1">
      <alignment vertical="center"/>
    </xf>
    <xf numFmtId="49" fontId="6" fillId="0" borderId="1" xfId="0" applyNumberFormat="1" applyFont="1" applyFill="1" applyBorder="1" applyAlignment="1">
      <alignment vertical="top"/>
    </xf>
    <xf numFmtId="0" fontId="6" fillId="0" borderId="1" xfId="0" applyFont="1" applyFill="1" applyBorder="1" applyAlignment="1">
      <alignment vertical="center"/>
    </xf>
    <xf numFmtId="0" fontId="5" fillId="0" borderId="1" xfId="0" applyFont="1" applyFill="1" applyBorder="1" applyAlignment="1">
      <alignment vertical="center"/>
    </xf>
    <xf numFmtId="0" fontId="7" fillId="0" borderId="1" xfId="0" applyFont="1" applyFill="1" applyBorder="1" applyAlignment="1">
      <alignment horizontal="left" wrapText="1"/>
    </xf>
    <xf numFmtId="0" fontId="6" fillId="0" borderId="1" xfId="0" applyFont="1" applyFill="1" applyBorder="1" applyAlignment="1">
      <alignment wrapText="1"/>
    </xf>
    <xf numFmtId="0" fontId="3" fillId="0" borderId="1" xfId="0" applyFont="1" applyFill="1" applyBorder="1" applyAlignment="1">
      <alignment wrapText="1"/>
    </xf>
    <xf numFmtId="0" fontId="6" fillId="0" borderId="1" xfId="0" applyFont="1" applyFill="1" applyBorder="1" applyAlignment="1">
      <alignment horizontal="justify" vertical="top" wrapText="1"/>
    </xf>
    <xf numFmtId="49" fontId="11" fillId="0" borderId="1" xfId="0" applyNumberFormat="1" applyFont="1" applyFill="1" applyBorder="1" applyAlignment="1">
      <alignment wrapText="1"/>
    </xf>
    <xf numFmtId="49" fontId="6" fillId="0" borderId="1" xfId="0" applyNumberFormat="1" applyFont="1" applyFill="1" applyBorder="1" applyAlignment="1">
      <alignment wrapText="1"/>
    </xf>
    <xf numFmtId="165" fontId="3" fillId="0" borderId="1" xfId="1" applyNumberFormat="1" applyFont="1" applyFill="1" applyBorder="1" applyAlignment="1">
      <alignment horizontal="right" wrapText="1"/>
    </xf>
    <xf numFmtId="0" fontId="5" fillId="0" borderId="1" xfId="0" applyFont="1" applyFill="1" applyBorder="1" applyAlignment="1">
      <alignment horizontal="justify" vertical="top" wrapText="1"/>
    </xf>
    <xf numFmtId="49" fontId="3" fillId="0" borderId="1" xfId="0" applyNumberFormat="1" applyFont="1" applyFill="1" applyBorder="1"/>
    <xf numFmtId="0" fontId="10" fillId="0" borderId="1" xfId="0" applyFont="1" applyFill="1" applyBorder="1" applyAlignment="1">
      <alignment horizontal="right" vertical="top" wrapText="1"/>
    </xf>
    <xf numFmtId="167" fontId="8" fillId="0" borderId="1" xfId="0" applyNumberFormat="1" applyFont="1" applyFill="1" applyBorder="1" applyAlignment="1">
      <alignment horizontal="right"/>
    </xf>
    <xf numFmtId="0" fontId="2" fillId="0" borderId="1" xfId="0" applyFont="1" applyFill="1" applyBorder="1" applyAlignment="1">
      <alignment horizontal="justify" vertical="center" wrapText="1"/>
    </xf>
    <xf numFmtId="0" fontId="12" fillId="0" borderId="1" xfId="0" applyFont="1" applyFill="1" applyBorder="1"/>
    <xf numFmtId="0" fontId="12" fillId="0" borderId="1" xfId="0" applyFont="1" applyFill="1" applyBorder="1" applyAlignment="1">
      <alignment wrapText="1"/>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12" fillId="0" borderId="1" xfId="0" applyFont="1" applyFill="1" applyBorder="1" applyAlignment="1">
      <alignment vertical="center"/>
    </xf>
    <xf numFmtId="0" fontId="12" fillId="0" borderId="1" xfId="0" applyFont="1" applyFill="1" applyBorder="1" applyAlignment="1">
      <alignment horizontal="left" vertical="top" wrapText="1"/>
    </xf>
    <xf numFmtId="0" fontId="3" fillId="0" borderId="1" xfId="0" applyFont="1" applyFill="1" applyBorder="1" applyAlignment="1">
      <alignment horizontal="left" wrapText="1"/>
    </xf>
    <xf numFmtId="0" fontId="3" fillId="0" borderId="1" xfId="0" applyFont="1" applyFill="1" applyBorder="1" applyAlignment="1">
      <alignment vertical="center" wrapText="1"/>
    </xf>
    <xf numFmtId="165" fontId="2" fillId="0" borderId="1" xfId="1" applyNumberFormat="1" applyFont="1" applyFill="1" applyBorder="1" applyAlignment="1">
      <alignment horizontal="right" vertical="top" wrapText="1"/>
    </xf>
    <xf numFmtId="0" fontId="12" fillId="0" borderId="1" xfId="0" applyFont="1" applyFill="1" applyBorder="1" applyAlignment="1">
      <alignment horizontal="justify" vertical="top" wrapText="1"/>
    </xf>
    <xf numFmtId="0" fontId="13" fillId="0" borderId="1" xfId="0" applyFont="1" applyFill="1" applyBorder="1"/>
    <xf numFmtId="49" fontId="13" fillId="0" borderId="1" xfId="0" applyNumberFormat="1" applyFont="1" applyFill="1" applyBorder="1" applyAlignment="1">
      <alignment wrapText="1"/>
    </xf>
    <xf numFmtId="0" fontId="13" fillId="0" borderId="1" xfId="0" applyFont="1" applyFill="1" applyBorder="1" applyAlignment="1">
      <alignment horizontal="justify" vertical="top" wrapText="1"/>
    </xf>
    <xf numFmtId="49" fontId="3" fillId="0" borderId="1" xfId="0" applyNumberFormat="1" applyFont="1" applyFill="1" applyBorder="1" applyAlignment="1">
      <alignment wrapText="1"/>
    </xf>
    <xf numFmtId="49" fontId="12" fillId="0" borderId="1" xfId="0" applyNumberFormat="1" applyFont="1" applyFill="1" applyBorder="1" applyAlignment="1">
      <alignment vertical="center" wrapText="1"/>
    </xf>
    <xf numFmtId="0" fontId="8" fillId="0" borderId="1" xfId="0" applyFont="1" applyFill="1" applyBorder="1" applyAlignment="1">
      <alignment wrapText="1"/>
    </xf>
    <xf numFmtId="49" fontId="3" fillId="0" borderId="1" xfId="0" applyNumberFormat="1" applyFont="1" applyFill="1" applyBorder="1" applyAlignment="1">
      <alignment horizontal="center"/>
    </xf>
    <xf numFmtId="0" fontId="14" fillId="0" borderId="1" xfId="0" applyFont="1" applyFill="1" applyBorder="1" applyAlignment="1">
      <alignment horizontal="center"/>
    </xf>
    <xf numFmtId="0" fontId="14" fillId="0" borderId="1" xfId="0" applyFont="1" applyFill="1" applyBorder="1" applyAlignment="1">
      <alignment wrapText="1"/>
    </xf>
    <xf numFmtId="0" fontId="7" fillId="0" borderId="1" xfId="0" applyFont="1" applyFill="1" applyBorder="1" applyAlignment="1">
      <alignment wrapText="1"/>
    </xf>
    <xf numFmtId="0" fontId="9" fillId="0" borderId="1" xfId="0" applyFont="1" applyFill="1" applyBorder="1" applyAlignment="1">
      <alignment horizontal="justify" vertical="top" wrapText="1"/>
    </xf>
    <xf numFmtId="0" fontId="12" fillId="0" borderId="1" xfId="0" applyFont="1" applyFill="1" applyBorder="1" applyAlignment="1">
      <alignment horizontal="left" vertical="center"/>
    </xf>
    <xf numFmtId="0" fontId="12" fillId="0" borderId="1" xfId="0" applyFont="1" applyFill="1" applyBorder="1" applyAlignment="1">
      <alignment horizontal="left"/>
    </xf>
    <xf numFmtId="0" fontId="15" fillId="0" borderId="1" xfId="0" applyFont="1" applyBorder="1" applyAlignment="1">
      <alignment horizontal="center" vertical="center" wrapText="1"/>
    </xf>
    <xf numFmtId="0" fontId="15" fillId="0" borderId="1" xfId="0" applyFont="1" applyBorder="1" applyAlignment="1">
      <alignment horizontal="justify" vertical="center" wrapText="1"/>
    </xf>
    <xf numFmtId="166" fontId="5" fillId="0" borderId="0" xfId="0" applyNumberFormat="1" applyFont="1" applyFill="1"/>
    <xf numFmtId="0" fontId="16" fillId="0" borderId="0" xfId="0" applyFont="1" applyFill="1"/>
    <xf numFmtId="4" fontId="5" fillId="0" borderId="0" xfId="0" applyNumberFormat="1" applyFont="1" applyFill="1"/>
    <xf numFmtId="4" fontId="12" fillId="0" borderId="0" xfId="0" applyNumberFormat="1" applyFont="1" applyFill="1"/>
    <xf numFmtId="0" fontId="12" fillId="0" borderId="0" xfId="0" applyFont="1" applyFill="1"/>
    <xf numFmtId="165" fontId="5" fillId="0" borderId="0" xfId="0" applyNumberFormat="1" applyFont="1" applyFill="1"/>
    <xf numFmtId="0" fontId="5" fillId="0" borderId="4" xfId="0" applyFont="1" applyFill="1" applyBorder="1" applyAlignment="1">
      <alignment horizontal="justify" vertical="top" wrapText="1"/>
    </xf>
    <xf numFmtId="167" fontId="5" fillId="0" borderId="0" xfId="0" applyNumberFormat="1" applyFont="1" applyFill="1"/>
    <xf numFmtId="0" fontId="17" fillId="0" borderId="1" xfId="0" applyFont="1" applyFill="1" applyBorder="1" applyAlignment="1">
      <alignment wrapText="1"/>
    </xf>
    <xf numFmtId="165" fontId="17" fillId="0" borderId="1" xfId="0" applyNumberFormat="1" applyFont="1" applyFill="1" applyBorder="1"/>
    <xf numFmtId="4" fontId="17" fillId="0" borderId="1" xfId="0" applyNumberFormat="1" applyFont="1" applyFill="1" applyBorder="1"/>
    <xf numFmtId="49" fontId="5" fillId="0" borderId="1" xfId="0" applyNumberFormat="1" applyFont="1" applyFill="1" applyBorder="1" applyAlignment="1">
      <alignment vertical="center"/>
    </xf>
    <xf numFmtId="49" fontId="5" fillId="0" borderId="1" xfId="0" applyNumberFormat="1" applyFont="1" applyFill="1" applyBorder="1" applyAlignment="1">
      <alignment vertical="center" wrapText="1"/>
    </xf>
    <xf numFmtId="0" fontId="18" fillId="0" borderId="0" xfId="0" applyFont="1" applyFill="1"/>
    <xf numFmtId="0" fontId="15" fillId="0" borderId="1" xfId="0" applyFont="1" applyBorder="1" applyAlignment="1">
      <alignment horizontal="left" vertical="center" wrapText="1"/>
    </xf>
    <xf numFmtId="0" fontId="15" fillId="0" borderId="4" xfId="0" applyFont="1" applyBorder="1" applyAlignment="1">
      <alignment wrapText="1"/>
    </xf>
    <xf numFmtId="0" fontId="5" fillId="0" borderId="2" xfId="0" applyFont="1" applyFill="1" applyBorder="1" applyAlignment="1">
      <alignment vertical="center" wrapText="1"/>
    </xf>
    <xf numFmtId="0" fontId="2" fillId="0" borderId="0" xfId="0" applyFont="1" applyFill="1" applyBorder="1" applyAlignment="1">
      <alignment vertical="center" wrapText="1"/>
    </xf>
    <xf numFmtId="0" fontId="15" fillId="0" borderId="0" xfId="0" applyFont="1" applyBorder="1" applyAlignment="1">
      <alignment wrapText="1"/>
    </xf>
    <xf numFmtId="0" fontId="5" fillId="0" borderId="1" xfId="0" applyFont="1" applyFill="1" applyBorder="1" applyAlignment="1">
      <alignment wrapText="1"/>
    </xf>
    <xf numFmtId="0" fontId="2" fillId="0" borderId="2" xfId="0" applyFont="1" applyFill="1" applyBorder="1" applyAlignment="1">
      <alignment vertical="center" wrapText="1"/>
    </xf>
    <xf numFmtId="0" fontId="5" fillId="0" borderId="0" xfId="0" applyFont="1" applyFill="1" applyAlignment="1">
      <alignment wrapText="1"/>
    </xf>
    <xf numFmtId="0" fontId="5" fillId="0" borderId="4" xfId="0" applyFont="1" applyBorder="1" applyAlignment="1">
      <alignment wrapText="1"/>
    </xf>
    <xf numFmtId="0" fontId="5" fillId="0" borderId="0" xfId="0" applyFont="1" applyFill="1" applyAlignment="1">
      <alignment vertical="top"/>
    </xf>
    <xf numFmtId="0" fontId="5" fillId="0" borderId="0" xfId="0" applyFont="1" applyFill="1" applyAlignment="1">
      <alignment horizontal="left" vertical="top" wrapText="1"/>
    </xf>
    <xf numFmtId="0" fontId="2" fillId="0" borderId="1" xfId="0" applyFont="1" applyFill="1" applyBorder="1" applyAlignment="1">
      <alignment horizontal="center" vertical="top" wrapText="1"/>
    </xf>
    <xf numFmtId="165" fontId="3" fillId="0" borderId="1" xfId="1" applyNumberFormat="1" applyFont="1" applyFill="1" applyBorder="1" applyAlignment="1">
      <alignment horizontal="right" vertical="top" wrapText="1"/>
    </xf>
    <xf numFmtId="165" fontId="13" fillId="0" borderId="1" xfId="1" applyNumberFormat="1" applyFont="1" applyFill="1" applyBorder="1" applyAlignment="1">
      <alignment horizontal="right" vertical="top" wrapText="1"/>
    </xf>
    <xf numFmtId="165" fontId="2" fillId="0" borderId="1" xfId="0" applyNumberFormat="1" applyFont="1" applyFill="1" applyBorder="1" applyAlignment="1">
      <alignment horizontal="right" vertical="top"/>
    </xf>
    <xf numFmtId="165" fontId="9" fillId="0" borderId="1" xfId="1" applyNumberFormat="1" applyFont="1" applyFill="1" applyBorder="1" applyAlignment="1">
      <alignment horizontal="right" vertical="top" wrapText="1"/>
    </xf>
    <xf numFmtId="165" fontId="2" fillId="0" borderId="1" xfId="1" applyNumberFormat="1" applyFont="1" applyFill="1" applyBorder="1" applyAlignment="1">
      <alignment horizontal="right" vertical="top"/>
    </xf>
    <xf numFmtId="165" fontId="3" fillId="0" borderId="1" xfId="1" applyNumberFormat="1" applyFont="1" applyFill="1" applyBorder="1" applyAlignment="1">
      <alignment horizontal="right" vertical="top"/>
    </xf>
    <xf numFmtId="166" fontId="3" fillId="0" borderId="1" xfId="1" applyNumberFormat="1" applyFont="1" applyFill="1" applyBorder="1" applyAlignment="1">
      <alignment horizontal="right" vertical="top" wrapText="1"/>
    </xf>
    <xf numFmtId="165" fontId="2" fillId="0" borderId="1" xfId="1" applyNumberFormat="1" applyFont="1" applyFill="1" applyBorder="1" applyAlignment="1">
      <alignment horizontal="left" vertical="top" wrapText="1"/>
    </xf>
    <xf numFmtId="165" fontId="3" fillId="0" borderId="1" xfId="0" applyNumberFormat="1" applyFont="1" applyFill="1" applyBorder="1" applyAlignment="1">
      <alignment vertical="top"/>
    </xf>
    <xf numFmtId="165" fontId="3" fillId="0" borderId="4" xfId="1" applyNumberFormat="1" applyFont="1" applyFill="1" applyBorder="1" applyAlignment="1">
      <alignment horizontal="right" vertical="top" wrapText="1"/>
    </xf>
    <xf numFmtId="165" fontId="2" fillId="0" borderId="4" xfId="1" applyNumberFormat="1" applyFont="1" applyFill="1" applyBorder="1" applyAlignment="1">
      <alignment horizontal="left" vertical="top" wrapText="1"/>
    </xf>
    <xf numFmtId="165" fontId="3" fillId="0" borderId="1" xfId="0" applyNumberFormat="1" applyFont="1" applyFill="1" applyBorder="1" applyAlignment="1">
      <alignment horizontal="right" vertical="top" wrapText="1"/>
    </xf>
    <xf numFmtId="165" fontId="2" fillId="0" borderId="1" xfId="0" applyNumberFormat="1" applyFont="1" applyFill="1" applyBorder="1" applyAlignment="1">
      <alignment horizontal="left" vertical="top" wrapText="1"/>
    </xf>
    <xf numFmtId="165" fontId="14" fillId="0" borderId="1" xfId="0" applyNumberFormat="1" applyFont="1" applyFill="1" applyBorder="1" applyAlignment="1">
      <alignment vertical="top"/>
    </xf>
    <xf numFmtId="167" fontId="8" fillId="0" borderId="1" xfId="0" applyNumberFormat="1" applyFont="1" applyFill="1" applyBorder="1" applyAlignment="1">
      <alignment horizontal="right" vertical="top"/>
    </xf>
    <xf numFmtId="165" fontId="17" fillId="0" borderId="1" xfId="0" applyNumberFormat="1" applyFont="1" applyFill="1" applyBorder="1" applyAlignment="1">
      <alignment vertical="top"/>
    </xf>
    <xf numFmtId="4" fontId="17" fillId="0" borderId="1" xfId="0" applyNumberFormat="1" applyFont="1" applyFill="1" applyBorder="1" applyAlignment="1">
      <alignment vertical="top"/>
    </xf>
    <xf numFmtId="164" fontId="5" fillId="0" borderId="0" xfId="1" applyFont="1" applyFill="1" applyAlignment="1">
      <alignment vertical="top"/>
    </xf>
    <xf numFmtId="4" fontId="5" fillId="0" borderId="0" xfId="0" applyNumberFormat="1" applyFont="1" applyFill="1" applyAlignment="1">
      <alignment vertical="top"/>
    </xf>
    <xf numFmtId="165" fontId="3" fillId="0" borderId="5" xfId="3" applyNumberFormat="1" applyFont="1" applyFill="1" applyAlignment="1" applyProtection="1">
      <alignment horizontal="right" vertical="top" shrinkToFit="1"/>
    </xf>
    <xf numFmtId="165" fontId="2" fillId="0" borderId="5" xfId="3" applyNumberFormat="1" applyFont="1" applyFill="1" applyAlignment="1" applyProtection="1">
      <alignment horizontal="right" vertical="top" shrinkToFit="1"/>
    </xf>
    <xf numFmtId="165" fontId="2" fillId="0" borderId="6" xfId="3" applyNumberFormat="1" applyFont="1" applyFill="1" applyBorder="1" applyAlignment="1" applyProtection="1">
      <alignment horizontal="right" vertical="top" shrinkToFit="1"/>
    </xf>
    <xf numFmtId="165" fontId="2" fillId="0" borderId="1" xfId="3" applyNumberFormat="1" applyFont="1" applyFill="1" applyBorder="1" applyAlignment="1" applyProtection="1">
      <alignment horizontal="right" vertical="top" shrinkToFit="1"/>
    </xf>
    <xf numFmtId="165" fontId="2" fillId="0" borderId="7" xfId="3" applyNumberFormat="1" applyFont="1" applyFill="1" applyBorder="1" applyAlignment="1" applyProtection="1">
      <alignment horizontal="right" vertical="top" shrinkToFit="1"/>
    </xf>
    <xf numFmtId="9" fontId="3" fillId="0" borderId="1" xfId="2" applyFont="1" applyFill="1" applyBorder="1" applyAlignment="1">
      <alignment horizontal="right" wrapText="1"/>
    </xf>
    <xf numFmtId="168" fontId="3" fillId="0" borderId="1" xfId="2" applyNumberFormat="1" applyFont="1" applyFill="1" applyBorder="1" applyAlignment="1">
      <alignment horizontal="right" wrapText="1"/>
    </xf>
    <xf numFmtId="169" fontId="5" fillId="0" borderId="0" xfId="0" applyNumberFormat="1" applyFont="1" applyFill="1"/>
    <xf numFmtId="0" fontId="5" fillId="0" borderId="2" xfId="0" applyFont="1" applyFill="1" applyBorder="1" applyAlignment="1">
      <alignment vertical="center" wrapText="1"/>
    </xf>
    <xf numFmtId="0" fontId="0" fillId="0" borderId="4" xfId="0" applyBorder="1" applyAlignment="1">
      <alignment wrapText="1"/>
    </xf>
    <xf numFmtId="0" fontId="2" fillId="0" borderId="1" xfId="0" applyFont="1" applyFill="1" applyBorder="1" applyAlignment="1">
      <alignment horizontal="justify" vertical="top" wrapText="1"/>
    </xf>
    <xf numFmtId="0" fontId="5" fillId="0" borderId="1" xfId="0" applyFont="1" applyFill="1" applyBorder="1" applyAlignment="1">
      <alignment wrapText="1"/>
    </xf>
    <xf numFmtId="0" fontId="5" fillId="0" borderId="1" xfId="0" applyFont="1" applyFill="1" applyBorder="1" applyAlignment="1"/>
    <xf numFmtId="0" fontId="2" fillId="0" borderId="2" xfId="0" applyFont="1" applyFill="1" applyBorder="1" applyAlignment="1">
      <alignment vertical="center" wrapText="1"/>
    </xf>
    <xf numFmtId="0" fontId="5" fillId="0" borderId="4" xfId="0" applyFont="1" applyFill="1" applyBorder="1" applyAlignment="1">
      <alignment wrapText="1"/>
    </xf>
    <xf numFmtId="0" fontId="2" fillId="0" borderId="1" xfId="0" applyFont="1" applyFill="1" applyBorder="1" applyAlignment="1">
      <alignment vertical="center" wrapText="1"/>
    </xf>
    <xf numFmtId="0" fontId="5" fillId="0" borderId="1" xfId="0" applyFont="1" applyBorder="1" applyAlignment="1">
      <alignment wrapText="1"/>
    </xf>
    <xf numFmtId="0" fontId="3" fillId="0" borderId="0" xfId="0" applyFont="1" applyFill="1" applyAlignment="1">
      <alignment horizontal="center" wrapText="1"/>
    </xf>
    <xf numFmtId="0" fontId="5" fillId="0" borderId="0" xfId="0" applyFont="1" applyFill="1" applyAlignment="1">
      <alignment wrapText="1"/>
    </xf>
    <xf numFmtId="49" fontId="2" fillId="0" borderId="1" xfId="0" applyNumberFormat="1" applyFont="1" applyFill="1" applyBorder="1" applyAlignment="1">
      <alignment vertical="center" wrapText="1"/>
    </xf>
    <xf numFmtId="0" fontId="5" fillId="0" borderId="4" xfId="0" applyFont="1" applyBorder="1" applyAlignment="1">
      <alignment wrapText="1"/>
    </xf>
    <xf numFmtId="0" fontId="2" fillId="0" borderId="4" xfId="0" applyFont="1" applyFill="1" applyBorder="1" applyAlignment="1">
      <alignment vertical="center" wrapText="1"/>
    </xf>
    <xf numFmtId="0" fontId="2" fillId="0" borderId="2" xfId="0" applyFont="1" applyFill="1" applyBorder="1" applyAlignment="1">
      <alignment vertical="top" wrapText="1"/>
    </xf>
    <xf numFmtId="0" fontId="5" fillId="0" borderId="4" xfId="0" applyFont="1" applyBorder="1" applyAlignment="1">
      <alignment vertical="top" wrapText="1"/>
    </xf>
    <xf numFmtId="49" fontId="2" fillId="0" borderId="2" xfId="0" applyNumberFormat="1" applyFont="1" applyFill="1" applyBorder="1" applyAlignment="1">
      <alignment vertical="center" wrapText="1"/>
    </xf>
    <xf numFmtId="0" fontId="5" fillId="0" borderId="4" xfId="0" applyFont="1" applyFill="1" applyBorder="1" applyAlignment="1">
      <alignment vertical="center" wrapText="1"/>
    </xf>
    <xf numFmtId="0" fontId="2" fillId="0" borderId="4" xfId="0" applyFont="1" applyBorder="1" applyAlignment="1">
      <alignment wrapText="1"/>
    </xf>
  </cellXfs>
  <cellStyles count="4">
    <cellStyle name="xl50" xfId="3"/>
    <cellStyle name="Обычный" xfId="0" builtinId="0"/>
    <cellStyle name="Процентный" xfId="2" builtinId="5"/>
    <cellStyle name="Финансовый" xfId="1" builtinId="3"/>
  </cellStyles>
  <dxfs count="0"/>
  <tableStyles count="0" defaultTableStyle="TableStyleMedium9" defaultPivotStyle="PivotStyleLight16"/>
  <colors>
    <mruColors>
      <color rgb="FFFFFFCC"/>
      <color rgb="FFCCECFF"/>
      <color rgb="FFDD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2"/>
  <sheetViews>
    <sheetView tabSelected="1" zoomScaleNormal="100" zoomScaleSheetLayoutView="110" workbookViewId="0">
      <selection activeCell="F3" sqref="F3"/>
    </sheetView>
  </sheetViews>
  <sheetFormatPr defaultRowHeight="12.75" x14ac:dyDescent="0.2"/>
  <cols>
    <col min="1" max="1" width="28.85546875" style="2" customWidth="1"/>
    <col min="2" max="2" width="72.28515625" style="75" customWidth="1"/>
    <col min="3" max="4" width="19" style="77" customWidth="1"/>
    <col min="5" max="5" width="18.42578125" style="2" customWidth="1"/>
    <col min="6" max="6" width="20.42578125" style="2" customWidth="1"/>
    <col min="7" max="7" width="9.140625" style="2"/>
    <col min="8" max="8" width="13.5703125" style="2" bestFit="1" customWidth="1"/>
    <col min="9" max="9" width="13" style="2" customWidth="1"/>
    <col min="10" max="16384" width="9.140625" style="2"/>
  </cols>
  <sheetData>
    <row r="1" spans="1:10" ht="1.5" customHeight="1" x14ac:dyDescent="0.2"/>
    <row r="2" spans="1:10" ht="12.75" customHeight="1" x14ac:dyDescent="0.25">
      <c r="F2" s="4" t="s">
        <v>191</v>
      </c>
    </row>
    <row r="3" spans="1:10" ht="48" customHeight="1" x14ac:dyDescent="0.2">
      <c r="F3" s="5" t="s">
        <v>193</v>
      </c>
    </row>
    <row r="4" spans="1:10" ht="10.5" customHeight="1" x14ac:dyDescent="0.2">
      <c r="C4" s="78"/>
      <c r="D4" s="78"/>
    </row>
    <row r="5" spans="1:10" ht="16.5" customHeight="1" x14ac:dyDescent="0.25">
      <c r="A5" s="116" t="s">
        <v>190</v>
      </c>
      <c r="B5" s="116"/>
      <c r="C5" s="116"/>
      <c r="D5" s="116"/>
      <c r="E5" s="117"/>
      <c r="F5" s="117"/>
    </row>
    <row r="6" spans="1:10" ht="15.75" x14ac:dyDescent="0.2">
      <c r="A6" s="6"/>
      <c r="B6" s="7"/>
      <c r="F6" s="8" t="s">
        <v>10</v>
      </c>
    </row>
    <row r="7" spans="1:10" ht="24.75" customHeight="1" x14ac:dyDescent="0.2">
      <c r="A7" s="9" t="s">
        <v>55</v>
      </c>
      <c r="B7" s="10" t="s">
        <v>5</v>
      </c>
      <c r="C7" s="79" t="s">
        <v>186</v>
      </c>
      <c r="D7" s="79" t="s">
        <v>187</v>
      </c>
      <c r="E7" s="10" t="s">
        <v>188</v>
      </c>
      <c r="F7" s="10" t="s">
        <v>189</v>
      </c>
    </row>
    <row r="8" spans="1:10" ht="18.75" customHeight="1" x14ac:dyDescent="0.35">
      <c r="A8" s="3"/>
      <c r="B8" s="17" t="s">
        <v>8</v>
      </c>
      <c r="C8" s="80">
        <f>C9+C35</f>
        <v>708780.2</v>
      </c>
      <c r="D8" s="80">
        <f>D9+D35</f>
        <v>719152.39992999996</v>
      </c>
      <c r="E8" s="23">
        <f>D8-C8</f>
        <v>10372.199930000002</v>
      </c>
      <c r="F8" s="104">
        <f>D8/C8</f>
        <v>1.0146338737030183</v>
      </c>
      <c r="H8" s="54"/>
      <c r="I8" s="59"/>
    </row>
    <row r="9" spans="1:10" s="55" customFormat="1" ht="16.5" hidden="1" customHeight="1" x14ac:dyDescent="0.25">
      <c r="A9" s="39"/>
      <c r="B9" s="41" t="s">
        <v>76</v>
      </c>
      <c r="C9" s="81">
        <f>C10+C18+C19+C24+C33</f>
        <v>619645.69999999995</v>
      </c>
      <c r="D9" s="81">
        <f>D10+D18+D19+D24+D33</f>
        <v>629358.79992999998</v>
      </c>
      <c r="E9" s="23">
        <f t="shared" ref="E9:E72" si="0">D9-C9</f>
        <v>9713.0999300000258</v>
      </c>
      <c r="F9" s="104">
        <f t="shared" ref="F9:F72" si="1">D9/C9</f>
        <v>1.015675247855347</v>
      </c>
    </row>
    <row r="10" spans="1:10" ht="22.5" hidden="1" customHeight="1" x14ac:dyDescent="0.25">
      <c r="A10" s="32">
        <v>101</v>
      </c>
      <c r="B10" s="36" t="s">
        <v>79</v>
      </c>
      <c r="C10" s="80">
        <f>C15+C14+C13+C12+C11+C16+C17</f>
        <v>301254.09999999998</v>
      </c>
      <c r="D10" s="80">
        <f>D15+D14+D13+D12+D11+D16+D17</f>
        <v>311953.5</v>
      </c>
      <c r="E10" s="23">
        <f t="shared" si="0"/>
        <v>10699.400000000023</v>
      </c>
      <c r="F10" s="104">
        <f t="shared" si="1"/>
        <v>1.0355161971239562</v>
      </c>
      <c r="G10" s="56"/>
      <c r="H10" s="56"/>
      <c r="I10" s="56"/>
      <c r="J10" s="56"/>
    </row>
    <row r="11" spans="1:10" ht="20.25" hidden="1" customHeight="1" x14ac:dyDescent="0.25">
      <c r="A11" s="12" t="s">
        <v>99</v>
      </c>
      <c r="B11" s="18" t="s">
        <v>38</v>
      </c>
      <c r="C11" s="37">
        <v>281024.59999999998</v>
      </c>
      <c r="D11" s="37">
        <v>291644.2</v>
      </c>
      <c r="E11" s="23">
        <f t="shared" si="0"/>
        <v>10619.600000000035</v>
      </c>
      <c r="F11" s="105">
        <f t="shared" si="1"/>
        <v>1.0377888626120277</v>
      </c>
      <c r="G11" s="56"/>
      <c r="H11" s="56"/>
      <c r="I11" s="56"/>
      <c r="J11" s="56"/>
    </row>
    <row r="12" spans="1:10" ht="24.75" hidden="1" customHeight="1" x14ac:dyDescent="0.25">
      <c r="A12" s="12" t="s">
        <v>100</v>
      </c>
      <c r="B12" s="18" t="s">
        <v>39</v>
      </c>
      <c r="C12" s="37">
        <v>229</v>
      </c>
      <c r="D12" s="37">
        <v>229.8</v>
      </c>
      <c r="E12" s="23">
        <f t="shared" si="0"/>
        <v>0.80000000000001137</v>
      </c>
      <c r="F12" s="104">
        <f t="shared" si="1"/>
        <v>1.0034934497816594</v>
      </c>
      <c r="G12" s="56"/>
      <c r="H12" s="56"/>
      <c r="I12" s="56"/>
      <c r="J12" s="56"/>
    </row>
    <row r="13" spans="1:10" ht="22.5" hidden="1" customHeight="1" x14ac:dyDescent="0.25">
      <c r="A13" s="12" t="s">
        <v>101</v>
      </c>
      <c r="B13" s="18" t="s">
        <v>40</v>
      </c>
      <c r="C13" s="37">
        <v>4247.5</v>
      </c>
      <c r="D13" s="37">
        <v>4268.6000000000004</v>
      </c>
      <c r="E13" s="23">
        <f t="shared" si="0"/>
        <v>21.100000000000364</v>
      </c>
      <c r="F13" s="104">
        <f t="shared" si="1"/>
        <v>1.0049676280164803</v>
      </c>
      <c r="G13" s="56"/>
      <c r="H13" s="56"/>
      <c r="I13" s="56"/>
      <c r="J13" s="56"/>
    </row>
    <row r="14" spans="1:10" ht="22.5" hidden="1" customHeight="1" x14ac:dyDescent="0.25">
      <c r="A14" s="12" t="s">
        <v>102</v>
      </c>
      <c r="B14" s="18" t="s">
        <v>41</v>
      </c>
      <c r="C14" s="37">
        <v>901</v>
      </c>
      <c r="D14" s="37">
        <v>907.9</v>
      </c>
      <c r="E14" s="23">
        <f t="shared" si="0"/>
        <v>6.8999999999999773</v>
      </c>
      <c r="F14" s="104">
        <f t="shared" si="1"/>
        <v>1.0076581576026638</v>
      </c>
      <c r="G14" s="56"/>
      <c r="H14" s="56"/>
      <c r="I14" s="56"/>
      <c r="J14" s="56"/>
    </row>
    <row r="15" spans="1:10" ht="27" hidden="1" customHeight="1" x14ac:dyDescent="0.25">
      <c r="A15" s="29" t="s">
        <v>103</v>
      </c>
      <c r="B15" s="30" t="s">
        <v>86</v>
      </c>
      <c r="C15" s="37">
        <v>4700</v>
      </c>
      <c r="D15" s="37">
        <v>4737.3</v>
      </c>
      <c r="E15" s="23">
        <f t="shared" si="0"/>
        <v>37.300000000000182</v>
      </c>
      <c r="F15" s="104">
        <f t="shared" si="1"/>
        <v>1.007936170212766</v>
      </c>
      <c r="G15" s="56"/>
      <c r="H15" s="56"/>
      <c r="I15" s="56"/>
      <c r="J15" s="56"/>
    </row>
    <row r="16" spans="1:10" ht="21.75" hidden="1" customHeight="1" x14ac:dyDescent="0.25">
      <c r="A16" s="29" t="s">
        <v>139</v>
      </c>
      <c r="B16" s="30" t="s">
        <v>140</v>
      </c>
      <c r="C16" s="37">
        <v>-3900</v>
      </c>
      <c r="D16" s="37">
        <v>-3868.7</v>
      </c>
      <c r="E16" s="23">
        <f t="shared" si="0"/>
        <v>31.300000000000182</v>
      </c>
      <c r="F16" s="104">
        <f t="shared" si="1"/>
        <v>0.99197435897435893</v>
      </c>
      <c r="G16" s="56"/>
      <c r="H16" s="56"/>
      <c r="I16" s="56"/>
      <c r="J16" s="56"/>
    </row>
    <row r="17" spans="1:10" ht="21.75" hidden="1" customHeight="1" x14ac:dyDescent="0.25">
      <c r="A17" s="29" t="s">
        <v>141</v>
      </c>
      <c r="B17" s="30" t="s">
        <v>142</v>
      </c>
      <c r="C17" s="37">
        <v>14052</v>
      </c>
      <c r="D17" s="37">
        <v>14034.4</v>
      </c>
      <c r="E17" s="23">
        <f t="shared" si="0"/>
        <v>-17.600000000000364</v>
      </c>
      <c r="F17" s="104">
        <f t="shared" si="1"/>
        <v>0.99874750925135214</v>
      </c>
      <c r="G17" s="56"/>
      <c r="H17" s="56"/>
      <c r="I17" s="56"/>
      <c r="J17" s="56"/>
    </row>
    <row r="18" spans="1:10" ht="32.25" hidden="1" customHeight="1" x14ac:dyDescent="0.25">
      <c r="A18" s="31">
        <v>103</v>
      </c>
      <c r="B18" s="11" t="s">
        <v>124</v>
      </c>
      <c r="C18" s="80">
        <v>18748.5</v>
      </c>
      <c r="D18" s="99">
        <v>18751.099999999999</v>
      </c>
      <c r="E18" s="23">
        <f t="shared" si="0"/>
        <v>2.5999999999985448</v>
      </c>
      <c r="F18" s="104">
        <f t="shared" si="1"/>
        <v>1.0001386777608874</v>
      </c>
      <c r="G18" s="56"/>
      <c r="H18" s="56"/>
      <c r="I18" s="56"/>
      <c r="J18" s="56"/>
    </row>
    <row r="19" spans="1:10" ht="15" hidden="1" customHeight="1" x14ac:dyDescent="0.25">
      <c r="A19" s="31">
        <v>105</v>
      </c>
      <c r="B19" s="11" t="s">
        <v>82</v>
      </c>
      <c r="C19" s="80">
        <f>C23+C22+C20+C21</f>
        <v>171031.6</v>
      </c>
      <c r="D19" s="80">
        <f>D23+D22+D20+D21</f>
        <v>169940.69992999997</v>
      </c>
      <c r="E19" s="23">
        <f t="shared" si="0"/>
        <v>-1090.9000700000324</v>
      </c>
      <c r="F19" s="104">
        <f t="shared" si="1"/>
        <v>0.99362164611685777</v>
      </c>
      <c r="G19" s="56"/>
      <c r="H19" s="56"/>
      <c r="I19" s="56"/>
      <c r="J19" s="56"/>
    </row>
    <row r="20" spans="1:10" ht="14.25" hidden="1" customHeight="1" x14ac:dyDescent="0.25">
      <c r="A20" s="12" t="s">
        <v>96</v>
      </c>
      <c r="B20" s="18" t="s">
        <v>87</v>
      </c>
      <c r="C20" s="37">
        <v>159892.6</v>
      </c>
      <c r="D20" s="100">
        <v>158786.99992999999</v>
      </c>
      <c r="E20" s="23">
        <f t="shared" si="0"/>
        <v>-1105.600070000015</v>
      </c>
      <c r="F20" s="104">
        <f t="shared" si="1"/>
        <v>0.99308535810913068</v>
      </c>
      <c r="G20" s="56"/>
      <c r="H20" s="56"/>
      <c r="I20" s="56"/>
      <c r="J20" s="56"/>
    </row>
    <row r="21" spans="1:10" ht="14.25" hidden="1" customHeight="1" x14ac:dyDescent="0.25">
      <c r="A21" s="12" t="s">
        <v>179</v>
      </c>
      <c r="B21" s="18" t="s">
        <v>180</v>
      </c>
      <c r="C21" s="37">
        <v>22</v>
      </c>
      <c r="D21" s="100">
        <v>21.3</v>
      </c>
      <c r="E21" s="23">
        <f t="shared" si="0"/>
        <v>-0.69999999999999929</v>
      </c>
      <c r="F21" s="104">
        <f t="shared" si="1"/>
        <v>0.96818181818181825</v>
      </c>
      <c r="G21" s="56"/>
      <c r="H21" s="56"/>
      <c r="I21" s="56"/>
      <c r="J21" s="56"/>
    </row>
    <row r="22" spans="1:10" ht="15" hidden="1" customHeight="1" x14ac:dyDescent="0.25">
      <c r="A22" s="12" t="s">
        <v>105</v>
      </c>
      <c r="B22" s="20" t="s">
        <v>2</v>
      </c>
      <c r="C22" s="37">
        <v>1417</v>
      </c>
      <c r="D22" s="100">
        <v>1417.1</v>
      </c>
      <c r="E22" s="23">
        <f t="shared" si="0"/>
        <v>9.9999999999909051E-2</v>
      </c>
      <c r="F22" s="104">
        <f t="shared" si="1"/>
        <v>1.0000705716302045</v>
      </c>
      <c r="G22" s="56"/>
      <c r="H22" s="56"/>
      <c r="I22" s="56"/>
      <c r="J22" s="56"/>
    </row>
    <row r="23" spans="1:10" s="58" customFormat="1" ht="26.25" hidden="1" customHeight="1" x14ac:dyDescent="0.25">
      <c r="A23" s="33" t="s">
        <v>97</v>
      </c>
      <c r="B23" s="34" t="s">
        <v>88</v>
      </c>
      <c r="C23" s="37">
        <v>9700</v>
      </c>
      <c r="D23" s="100">
        <v>9715.2999999999993</v>
      </c>
      <c r="E23" s="23">
        <f t="shared" si="0"/>
        <v>15.299999999999272</v>
      </c>
      <c r="F23" s="104">
        <f t="shared" si="1"/>
        <v>1.0015773195876287</v>
      </c>
      <c r="G23" s="57"/>
      <c r="H23" s="57"/>
      <c r="I23" s="57"/>
      <c r="J23" s="57"/>
    </row>
    <row r="24" spans="1:10" ht="15.75" hidden="1" customHeight="1" x14ac:dyDescent="0.25">
      <c r="A24" s="31">
        <v>106</v>
      </c>
      <c r="B24" s="35" t="s">
        <v>89</v>
      </c>
      <c r="C24" s="80">
        <f>C25+C26+C27+C30</f>
        <v>123041.5</v>
      </c>
      <c r="D24" s="80">
        <f>D25+D26+D27+D30</f>
        <v>123027</v>
      </c>
      <c r="E24" s="23">
        <f t="shared" si="0"/>
        <v>-14.5</v>
      </c>
      <c r="F24" s="104">
        <f t="shared" si="1"/>
        <v>0.9998821535823279</v>
      </c>
      <c r="G24" s="56"/>
      <c r="H24" s="56"/>
      <c r="I24" s="56"/>
      <c r="J24" s="56"/>
    </row>
    <row r="25" spans="1:10" ht="24.75" hidden="1" customHeight="1" x14ac:dyDescent="0.25">
      <c r="A25" s="12" t="s">
        <v>98</v>
      </c>
      <c r="B25" s="18" t="s">
        <v>91</v>
      </c>
      <c r="C25" s="37">
        <v>57000</v>
      </c>
      <c r="D25" s="100">
        <v>8045.3</v>
      </c>
      <c r="E25" s="23">
        <f t="shared" si="0"/>
        <v>-48954.7</v>
      </c>
      <c r="F25" s="104">
        <f t="shared" si="1"/>
        <v>0.14114561403508771</v>
      </c>
      <c r="G25" s="56"/>
      <c r="H25" s="56"/>
      <c r="I25" s="56"/>
      <c r="J25" s="56"/>
    </row>
    <row r="26" spans="1:10" ht="28.5" hidden="1" customHeight="1" x14ac:dyDescent="0.25">
      <c r="A26" s="12" t="s">
        <v>106</v>
      </c>
      <c r="B26" s="18" t="s">
        <v>90</v>
      </c>
      <c r="C26" s="37">
        <v>8041.7</v>
      </c>
      <c r="D26" s="100">
        <v>57013.7</v>
      </c>
      <c r="E26" s="23">
        <f t="shared" si="0"/>
        <v>48972</v>
      </c>
      <c r="F26" s="104">
        <f t="shared" si="1"/>
        <v>7.0897571409030427</v>
      </c>
      <c r="G26" s="56"/>
      <c r="H26" s="56"/>
      <c r="I26" s="56"/>
      <c r="J26" s="56"/>
    </row>
    <row r="27" spans="1:10" ht="12.75" hidden="1" customHeight="1" x14ac:dyDescent="0.25">
      <c r="A27" s="12" t="s">
        <v>107</v>
      </c>
      <c r="B27" s="21" t="s">
        <v>11</v>
      </c>
      <c r="C27" s="82">
        <f t="shared" ref="C27" si="2">C28+C29</f>
        <v>30050</v>
      </c>
      <c r="D27" s="100">
        <v>29764.3</v>
      </c>
      <c r="E27" s="23">
        <f t="shared" si="0"/>
        <v>-285.70000000000073</v>
      </c>
      <c r="F27" s="104">
        <f t="shared" si="1"/>
        <v>0.99049251247920134</v>
      </c>
      <c r="G27" s="56"/>
      <c r="H27" s="56"/>
      <c r="I27" s="56"/>
      <c r="J27" s="56"/>
    </row>
    <row r="28" spans="1:10" ht="13.5" hidden="1" customHeight="1" x14ac:dyDescent="0.25">
      <c r="A28" s="12" t="s">
        <v>108</v>
      </c>
      <c r="B28" s="22" t="s">
        <v>92</v>
      </c>
      <c r="C28" s="83">
        <f>3200-800</f>
        <v>2400</v>
      </c>
      <c r="D28" s="100">
        <v>2397.8000000000002</v>
      </c>
      <c r="E28" s="23">
        <f t="shared" si="0"/>
        <v>-2.1999999999998181</v>
      </c>
      <c r="F28" s="104">
        <f t="shared" si="1"/>
        <v>0.99908333333333343</v>
      </c>
      <c r="G28" s="56"/>
      <c r="H28" s="56"/>
      <c r="I28" s="56"/>
      <c r="J28" s="56"/>
    </row>
    <row r="29" spans="1:10" ht="14.25" hidden="1" customHeight="1" x14ac:dyDescent="0.25">
      <c r="A29" s="12" t="s">
        <v>109</v>
      </c>
      <c r="B29" s="18" t="s">
        <v>93</v>
      </c>
      <c r="C29" s="37">
        <v>27650</v>
      </c>
      <c r="D29" s="100">
        <v>27366.5</v>
      </c>
      <c r="E29" s="23">
        <f t="shared" si="0"/>
        <v>-283.5</v>
      </c>
      <c r="F29" s="104">
        <f t="shared" si="1"/>
        <v>0.98974683544303799</v>
      </c>
      <c r="G29" s="56"/>
      <c r="H29" s="56"/>
      <c r="I29" s="56"/>
      <c r="J29" s="56"/>
    </row>
    <row r="30" spans="1:10" ht="14.25" hidden="1" customHeight="1" x14ac:dyDescent="0.25">
      <c r="A30" s="12" t="s">
        <v>104</v>
      </c>
      <c r="B30" s="21" t="s">
        <v>12</v>
      </c>
      <c r="C30" s="83">
        <f>C32+C31</f>
        <v>27949.8</v>
      </c>
      <c r="D30" s="100">
        <v>28203.7</v>
      </c>
      <c r="E30" s="23">
        <f t="shared" si="0"/>
        <v>253.90000000000146</v>
      </c>
      <c r="F30" s="104">
        <f t="shared" si="1"/>
        <v>1.009084143714803</v>
      </c>
      <c r="G30" s="56"/>
      <c r="H30" s="56"/>
      <c r="I30" s="56"/>
      <c r="J30" s="56"/>
    </row>
    <row r="31" spans="1:10" ht="14.25" hidden="1" customHeight="1" x14ac:dyDescent="0.25">
      <c r="A31" s="12" t="s">
        <v>111</v>
      </c>
      <c r="B31" s="22" t="s">
        <v>94</v>
      </c>
      <c r="C31" s="83">
        <f>17024+550</f>
        <v>17574</v>
      </c>
      <c r="D31" s="100">
        <v>17750.099999999999</v>
      </c>
      <c r="E31" s="23">
        <f t="shared" si="0"/>
        <v>176.09999999999854</v>
      </c>
      <c r="F31" s="104">
        <f t="shared" si="1"/>
        <v>1.0100204848071013</v>
      </c>
      <c r="G31" s="56"/>
      <c r="H31" s="56"/>
      <c r="I31" s="56"/>
      <c r="J31" s="56"/>
    </row>
    <row r="32" spans="1:10" s="58" customFormat="1" ht="26.25" hidden="1" customHeight="1" x14ac:dyDescent="0.25">
      <c r="A32" s="33" t="s">
        <v>110</v>
      </c>
      <c r="B32" s="38" t="s">
        <v>95</v>
      </c>
      <c r="C32" s="37">
        <v>10375.799999999999</v>
      </c>
      <c r="D32" s="100">
        <v>10453.5</v>
      </c>
      <c r="E32" s="23">
        <f t="shared" si="0"/>
        <v>77.700000000000728</v>
      </c>
      <c r="F32" s="104">
        <f t="shared" si="1"/>
        <v>1.0074885791938935</v>
      </c>
      <c r="G32" s="57"/>
      <c r="H32" s="57"/>
      <c r="I32" s="57"/>
      <c r="J32" s="57"/>
    </row>
    <row r="33" spans="1:10" ht="18.75" hidden="1" customHeight="1" x14ac:dyDescent="0.25">
      <c r="A33" s="32">
        <v>108</v>
      </c>
      <c r="B33" s="11" t="s">
        <v>1</v>
      </c>
      <c r="C33" s="80">
        <v>5570</v>
      </c>
      <c r="D33" s="100">
        <v>5686.5</v>
      </c>
      <c r="E33" s="23">
        <f t="shared" si="0"/>
        <v>116.5</v>
      </c>
      <c r="F33" s="104">
        <f t="shared" si="1"/>
        <v>1.020915619389587</v>
      </c>
      <c r="G33" s="56"/>
      <c r="H33" s="56"/>
      <c r="I33" s="56"/>
      <c r="J33" s="56"/>
    </row>
    <row r="34" spans="1:10" ht="29.25" hidden="1" customHeight="1" x14ac:dyDescent="0.25">
      <c r="A34" s="50" t="s">
        <v>113</v>
      </c>
      <c r="B34" s="38" t="s">
        <v>112</v>
      </c>
      <c r="C34" s="37">
        <v>5570</v>
      </c>
      <c r="D34" s="100">
        <v>5686.5</v>
      </c>
      <c r="E34" s="23">
        <f t="shared" si="0"/>
        <v>116.5</v>
      </c>
      <c r="F34" s="104">
        <f t="shared" si="1"/>
        <v>1.020915619389587</v>
      </c>
      <c r="G34" s="56"/>
      <c r="H34" s="56"/>
      <c r="I34" s="56"/>
      <c r="J34" s="56"/>
    </row>
    <row r="35" spans="1:10" ht="12.75" hidden="1" customHeight="1" x14ac:dyDescent="0.25">
      <c r="A35" s="39"/>
      <c r="B35" s="40" t="s">
        <v>77</v>
      </c>
      <c r="C35" s="81">
        <f>C50+C49+C46+C42+C36+C44</f>
        <v>89134.5</v>
      </c>
      <c r="D35" s="81">
        <f>D50+D49+D46+D42+D36+D44</f>
        <v>89793.600000000006</v>
      </c>
      <c r="E35" s="23">
        <f t="shared" si="0"/>
        <v>659.10000000000582</v>
      </c>
      <c r="F35" s="104">
        <f t="shared" si="1"/>
        <v>1.0073944432290527</v>
      </c>
      <c r="G35" s="56"/>
      <c r="H35" s="56"/>
      <c r="I35" s="56"/>
      <c r="J35" s="56"/>
    </row>
    <row r="36" spans="1:10" ht="43.5" hidden="1" customHeight="1" x14ac:dyDescent="0.25">
      <c r="A36" s="31">
        <v>111</v>
      </c>
      <c r="B36" s="42" t="s">
        <v>78</v>
      </c>
      <c r="C36" s="80">
        <f>SUM(C37:C41)</f>
        <v>43253.2</v>
      </c>
      <c r="D36" s="80">
        <f>SUM(D37:D41)</f>
        <v>43437.8</v>
      </c>
      <c r="E36" s="23">
        <f t="shared" si="0"/>
        <v>184.60000000000582</v>
      </c>
      <c r="F36" s="104">
        <f t="shared" si="1"/>
        <v>1.0042678923177939</v>
      </c>
      <c r="G36" s="56"/>
      <c r="H36" s="56"/>
      <c r="I36" s="56"/>
      <c r="J36" s="56"/>
    </row>
    <row r="37" spans="1:10" ht="48" hidden="1" customHeight="1" x14ac:dyDescent="0.25">
      <c r="A37" s="14" t="s">
        <v>9</v>
      </c>
      <c r="B37" s="22" t="s">
        <v>114</v>
      </c>
      <c r="C37" s="37">
        <v>34900</v>
      </c>
      <c r="D37" s="37">
        <v>35104</v>
      </c>
      <c r="E37" s="23">
        <f t="shared" si="0"/>
        <v>204</v>
      </c>
      <c r="F37" s="104">
        <f t="shared" si="1"/>
        <v>1.0058452722063038</v>
      </c>
      <c r="G37" s="56"/>
      <c r="H37" s="56"/>
      <c r="I37" s="56"/>
      <c r="J37" s="56"/>
    </row>
    <row r="38" spans="1:10" ht="23.25" hidden="1" customHeight="1" x14ac:dyDescent="0.25">
      <c r="A38" s="15" t="s">
        <v>29</v>
      </c>
      <c r="B38" s="20" t="s">
        <v>30</v>
      </c>
      <c r="C38" s="37">
        <v>5610</v>
      </c>
      <c r="D38" s="37">
        <v>5539</v>
      </c>
      <c r="E38" s="23">
        <f t="shared" si="0"/>
        <v>-71</v>
      </c>
      <c r="F38" s="104">
        <f t="shared" si="1"/>
        <v>0.98734402852049907</v>
      </c>
      <c r="G38" s="56"/>
      <c r="H38" s="56"/>
      <c r="I38" s="56"/>
      <c r="J38" s="56"/>
    </row>
    <row r="39" spans="1:10" s="58" customFormat="1" ht="22.5" hidden="1" customHeight="1" x14ac:dyDescent="0.25">
      <c r="A39" s="29" t="s">
        <v>116</v>
      </c>
      <c r="B39" s="43" t="s">
        <v>115</v>
      </c>
      <c r="C39" s="37">
        <v>100</v>
      </c>
      <c r="D39" s="37">
        <v>98.1</v>
      </c>
      <c r="E39" s="23">
        <f t="shared" si="0"/>
        <v>-1.9000000000000057</v>
      </c>
      <c r="F39" s="104">
        <f t="shared" si="1"/>
        <v>0.98099999999999998</v>
      </c>
      <c r="G39" s="57"/>
      <c r="H39" s="57"/>
      <c r="I39" s="57"/>
      <c r="J39" s="57"/>
    </row>
    <row r="40" spans="1:10" ht="28.5" hidden="1" customHeight="1" x14ac:dyDescent="0.25">
      <c r="A40" s="12" t="s">
        <v>7</v>
      </c>
      <c r="B40" s="18" t="s">
        <v>36</v>
      </c>
      <c r="C40" s="84">
        <v>1720</v>
      </c>
      <c r="D40" s="84">
        <v>1730.3</v>
      </c>
      <c r="E40" s="23">
        <f t="shared" si="0"/>
        <v>10.299999999999955</v>
      </c>
      <c r="F40" s="104">
        <f t="shared" si="1"/>
        <v>1.0059883720930232</v>
      </c>
      <c r="G40" s="56"/>
      <c r="H40" s="56"/>
      <c r="I40" s="56"/>
      <c r="J40" s="56"/>
    </row>
    <row r="41" spans="1:10" ht="21.75" hidden="1" customHeight="1" x14ac:dyDescent="0.25">
      <c r="A41" s="12" t="s">
        <v>126</v>
      </c>
      <c r="B41" s="18" t="s">
        <v>125</v>
      </c>
      <c r="C41" s="84">
        <v>923.2</v>
      </c>
      <c r="D41" s="84">
        <v>966.4</v>
      </c>
      <c r="E41" s="23">
        <f t="shared" si="0"/>
        <v>43.199999999999932</v>
      </c>
      <c r="F41" s="104">
        <f t="shared" si="1"/>
        <v>1.0467937608318889</v>
      </c>
      <c r="G41" s="56"/>
      <c r="H41" s="56"/>
      <c r="I41" s="56"/>
      <c r="J41" s="56"/>
    </row>
    <row r="42" spans="1:10" ht="15" hidden="1" customHeight="1" x14ac:dyDescent="0.25">
      <c r="A42" s="31">
        <v>112</v>
      </c>
      <c r="B42" s="19" t="s">
        <v>3</v>
      </c>
      <c r="C42" s="80">
        <f>C43</f>
        <v>108.7</v>
      </c>
      <c r="D42" s="80">
        <f>D43</f>
        <v>105.9</v>
      </c>
      <c r="E42" s="23">
        <f t="shared" si="0"/>
        <v>-2.7999999999999972</v>
      </c>
      <c r="F42" s="104">
        <f t="shared" si="1"/>
        <v>0.97424103035878562</v>
      </c>
      <c r="G42" s="56"/>
      <c r="H42" s="56"/>
      <c r="I42" s="56"/>
      <c r="J42" s="56"/>
    </row>
    <row r="43" spans="1:10" s="58" customFormat="1" ht="24" hidden="1" customHeight="1" x14ac:dyDescent="0.25">
      <c r="A43" s="29" t="s">
        <v>118</v>
      </c>
      <c r="B43" s="30" t="s">
        <v>117</v>
      </c>
      <c r="C43" s="84">
        <v>108.7</v>
      </c>
      <c r="D43" s="100">
        <v>105.9</v>
      </c>
      <c r="E43" s="23">
        <f t="shared" si="0"/>
        <v>-2.7999999999999972</v>
      </c>
      <c r="F43" s="104">
        <f t="shared" si="1"/>
        <v>0.97424103035878562</v>
      </c>
      <c r="G43" s="57"/>
      <c r="H43" s="57"/>
      <c r="I43" s="57"/>
      <c r="J43" s="57"/>
    </row>
    <row r="44" spans="1:10" ht="30" hidden="1" customHeight="1" x14ac:dyDescent="0.25">
      <c r="A44" s="46">
        <v>113</v>
      </c>
      <c r="B44" s="47" t="s">
        <v>6</v>
      </c>
      <c r="C44" s="85">
        <f>C45</f>
        <v>36184.199999999997</v>
      </c>
      <c r="D44" s="85">
        <f>D45</f>
        <v>36688.5</v>
      </c>
      <c r="E44" s="23">
        <f t="shared" si="0"/>
        <v>504.30000000000291</v>
      </c>
      <c r="F44" s="104">
        <f t="shared" si="1"/>
        <v>1.0139370222362247</v>
      </c>
      <c r="G44" s="56"/>
      <c r="H44" s="56"/>
      <c r="I44" s="56"/>
      <c r="J44" s="56"/>
    </row>
    <row r="45" spans="1:10" ht="18.75" hidden="1" customHeight="1" x14ac:dyDescent="0.25">
      <c r="A45" s="51" t="s">
        <v>120</v>
      </c>
      <c r="B45" s="30" t="s">
        <v>119</v>
      </c>
      <c r="C45" s="85">
        <v>36184.199999999997</v>
      </c>
      <c r="D45" s="101">
        <v>36688.5</v>
      </c>
      <c r="E45" s="23">
        <f t="shared" si="0"/>
        <v>504.30000000000291</v>
      </c>
      <c r="F45" s="104">
        <f t="shared" si="1"/>
        <v>1.0139370222362247</v>
      </c>
      <c r="G45" s="56"/>
      <c r="H45" s="56"/>
      <c r="I45" s="56"/>
      <c r="J45" s="56"/>
    </row>
    <row r="46" spans="1:10" ht="33" hidden="1" customHeight="1" x14ac:dyDescent="0.25">
      <c r="A46" s="45" t="s">
        <v>81</v>
      </c>
      <c r="B46" s="19" t="s">
        <v>4</v>
      </c>
      <c r="C46" s="85">
        <f>SUM(C47:C48)</f>
        <v>8000</v>
      </c>
      <c r="D46" s="102">
        <v>8195.7999999999993</v>
      </c>
      <c r="E46" s="23">
        <f t="shared" si="0"/>
        <v>195.79999999999927</v>
      </c>
      <c r="F46" s="104">
        <f t="shared" si="1"/>
        <v>1.0244749999999998</v>
      </c>
      <c r="G46" s="56"/>
      <c r="H46" s="56"/>
      <c r="I46" s="56"/>
      <c r="J46" s="56"/>
    </row>
    <row r="47" spans="1:10" ht="29.25" hidden="1" customHeight="1" x14ac:dyDescent="0.25">
      <c r="A47" s="29" t="s">
        <v>121</v>
      </c>
      <c r="B47" s="30" t="s">
        <v>37</v>
      </c>
      <c r="C47" s="37">
        <f>2000+2300+3700</f>
        <v>8000</v>
      </c>
      <c r="D47" s="102">
        <v>8195.7999999999993</v>
      </c>
      <c r="E47" s="23">
        <f t="shared" si="0"/>
        <v>195.79999999999927</v>
      </c>
      <c r="F47" s="104">
        <f t="shared" si="1"/>
        <v>1.0244749999999998</v>
      </c>
      <c r="G47" s="56"/>
      <c r="H47" s="56"/>
      <c r="I47" s="56"/>
      <c r="J47" s="56"/>
    </row>
    <row r="48" spans="1:10" ht="15" hidden="1" customHeight="1" x14ac:dyDescent="0.25">
      <c r="A48" s="29" t="s">
        <v>123</v>
      </c>
      <c r="B48" s="30" t="s">
        <v>122</v>
      </c>
      <c r="C48" s="37"/>
      <c r="D48" s="37"/>
      <c r="E48" s="23">
        <f t="shared" si="0"/>
        <v>0</v>
      </c>
      <c r="F48" s="104" t="e">
        <f t="shared" si="1"/>
        <v>#DIV/0!</v>
      </c>
      <c r="G48" s="56"/>
      <c r="H48" s="56"/>
      <c r="I48" s="56"/>
      <c r="J48" s="56"/>
    </row>
    <row r="49" spans="1:10" ht="17.25" hidden="1" customHeight="1" x14ac:dyDescent="0.25">
      <c r="A49" s="31">
        <v>116</v>
      </c>
      <c r="B49" s="35" t="s">
        <v>0</v>
      </c>
      <c r="C49" s="80">
        <v>1400</v>
      </c>
      <c r="D49" s="102">
        <v>1427.1</v>
      </c>
      <c r="E49" s="23">
        <f t="shared" si="0"/>
        <v>27.099999999999909</v>
      </c>
      <c r="F49" s="104">
        <f t="shared" si="1"/>
        <v>1.0193571428571429</v>
      </c>
      <c r="G49" s="56"/>
      <c r="H49" s="56"/>
      <c r="I49" s="56"/>
      <c r="J49" s="56"/>
    </row>
    <row r="50" spans="1:10" ht="18" hidden="1" customHeight="1" x14ac:dyDescent="0.3">
      <c r="A50" s="31">
        <v>117</v>
      </c>
      <c r="B50" s="44" t="s">
        <v>80</v>
      </c>
      <c r="C50" s="86">
        <v>188.4</v>
      </c>
      <c r="D50" s="103">
        <v>-61.5</v>
      </c>
      <c r="E50" s="23">
        <f t="shared" si="0"/>
        <v>-249.9</v>
      </c>
      <c r="F50" s="104">
        <f t="shared" si="1"/>
        <v>-0.32643312101910826</v>
      </c>
    </row>
    <row r="51" spans="1:10" ht="17.25" hidden="1" customHeight="1" x14ac:dyDescent="0.25">
      <c r="A51" s="13"/>
      <c r="B51" s="49"/>
      <c r="C51" s="83"/>
      <c r="D51" s="83"/>
      <c r="E51" s="23">
        <f t="shared" si="0"/>
        <v>0</v>
      </c>
      <c r="F51" s="104" t="e">
        <f t="shared" si="1"/>
        <v>#DIV/0!</v>
      </c>
      <c r="H51" s="54"/>
    </row>
    <row r="52" spans="1:10" ht="17.25" customHeight="1" x14ac:dyDescent="0.35">
      <c r="A52" s="13"/>
      <c r="B52" s="48" t="s">
        <v>85</v>
      </c>
      <c r="C52" s="80">
        <f>C53+C54+C56+C90+C148+C55</f>
        <v>4961807.5999999996</v>
      </c>
      <c r="D52" s="80">
        <f>D53+D54+D56+D90+D148+D55</f>
        <v>4930150.6999999993</v>
      </c>
      <c r="E52" s="23">
        <f t="shared" si="0"/>
        <v>-31656.900000000373</v>
      </c>
      <c r="F52" s="104">
        <f t="shared" si="1"/>
        <v>0.99361988562394066</v>
      </c>
      <c r="H52" s="54"/>
    </row>
    <row r="53" spans="1:10" ht="63" customHeight="1" x14ac:dyDescent="0.25">
      <c r="A53" s="13" t="s">
        <v>83</v>
      </c>
      <c r="B53" s="11" t="s">
        <v>84</v>
      </c>
      <c r="C53" s="80">
        <v>829820</v>
      </c>
      <c r="D53" s="80">
        <v>829820</v>
      </c>
      <c r="E53" s="23">
        <f t="shared" si="0"/>
        <v>0</v>
      </c>
      <c r="F53" s="104">
        <f t="shared" si="1"/>
        <v>1</v>
      </c>
      <c r="H53" s="54"/>
    </row>
    <row r="54" spans="1:10" ht="31.5" x14ac:dyDescent="0.25">
      <c r="A54" s="13" t="s">
        <v>52</v>
      </c>
      <c r="B54" s="11" t="s">
        <v>22</v>
      </c>
      <c r="C54" s="80">
        <f>331434.9+63619.5</f>
        <v>395054.4</v>
      </c>
      <c r="D54" s="80">
        <f>331434.9+63619.5</f>
        <v>395054.4</v>
      </c>
      <c r="E54" s="23">
        <f t="shared" si="0"/>
        <v>0</v>
      </c>
      <c r="F54" s="104">
        <f t="shared" si="1"/>
        <v>1</v>
      </c>
      <c r="H54" s="106"/>
    </row>
    <row r="55" spans="1:10" ht="31.5" x14ac:dyDescent="0.25">
      <c r="A55" s="13" t="s">
        <v>182</v>
      </c>
      <c r="B55" s="11" t="s">
        <v>181</v>
      </c>
      <c r="C55" s="80">
        <v>400</v>
      </c>
      <c r="D55" s="80">
        <v>400</v>
      </c>
      <c r="E55" s="23">
        <f t="shared" si="0"/>
        <v>0</v>
      </c>
      <c r="F55" s="104">
        <f t="shared" si="1"/>
        <v>1</v>
      </c>
    </row>
    <row r="56" spans="1:10" ht="21" customHeight="1" x14ac:dyDescent="0.25">
      <c r="A56" s="1"/>
      <c r="B56" s="11" t="s">
        <v>25</v>
      </c>
      <c r="C56" s="80">
        <f>C57+C61+C64+C66+C68+C70+C72+C74+C76+C78+C80+C82+C84+C86+C88</f>
        <v>1289712.3</v>
      </c>
      <c r="D56" s="80">
        <f>D57+D61+D64+D66+D68+D70+D72+D74+D76+D78+D80+D82+D84+D86+D88</f>
        <v>1276514.5999999999</v>
      </c>
      <c r="E56" s="23">
        <f t="shared" si="0"/>
        <v>-13197.700000000186</v>
      </c>
      <c r="F56" s="104">
        <f t="shared" si="1"/>
        <v>0.98976694259642228</v>
      </c>
      <c r="H56" s="59"/>
    </row>
    <row r="57" spans="1:10" ht="49.5" customHeight="1" x14ac:dyDescent="0.25">
      <c r="A57" s="109" t="s">
        <v>19</v>
      </c>
      <c r="B57" s="110"/>
      <c r="C57" s="80">
        <f>SUM(C58:C60)</f>
        <v>131253</v>
      </c>
      <c r="D57" s="80">
        <f>SUM(D58:D60)</f>
        <v>119491.3</v>
      </c>
      <c r="E57" s="23">
        <f t="shared" si="0"/>
        <v>-11761.699999999997</v>
      </c>
      <c r="F57" s="104">
        <f t="shared" si="1"/>
        <v>0.91038909586828498</v>
      </c>
    </row>
    <row r="58" spans="1:10" ht="28.5" customHeight="1" x14ac:dyDescent="0.25">
      <c r="A58" s="16" t="s">
        <v>43</v>
      </c>
      <c r="B58" s="73" t="s">
        <v>32</v>
      </c>
      <c r="C58" s="87">
        <f>12154.2+336-580</f>
        <v>11910.2</v>
      </c>
      <c r="D58" s="87">
        <v>11221.8</v>
      </c>
      <c r="E58" s="23">
        <f t="shared" si="0"/>
        <v>-688.40000000000146</v>
      </c>
      <c r="F58" s="104">
        <f t="shared" si="1"/>
        <v>0.94220080267333872</v>
      </c>
    </row>
    <row r="59" spans="1:10" ht="33" customHeight="1" x14ac:dyDescent="0.25">
      <c r="A59" s="16" t="s">
        <v>44</v>
      </c>
      <c r="B59" s="73" t="s">
        <v>152</v>
      </c>
      <c r="C59" s="87">
        <f>42506.3+29209.4+8987.4+6474.7</f>
        <v>87177.8</v>
      </c>
      <c r="D59" s="87">
        <v>76104.5</v>
      </c>
      <c r="E59" s="23">
        <f t="shared" si="0"/>
        <v>-11073.300000000003</v>
      </c>
      <c r="F59" s="104">
        <f t="shared" si="1"/>
        <v>0.87298027708889192</v>
      </c>
    </row>
    <row r="60" spans="1:10" ht="46.5" customHeight="1" x14ac:dyDescent="0.25">
      <c r="A60" s="16" t="s">
        <v>45</v>
      </c>
      <c r="B60" s="73" t="s">
        <v>153</v>
      </c>
      <c r="C60" s="87">
        <f>20800+1044+12350-2029</f>
        <v>32165</v>
      </c>
      <c r="D60" s="87">
        <v>32165</v>
      </c>
      <c r="E60" s="23">
        <f t="shared" si="0"/>
        <v>0</v>
      </c>
      <c r="F60" s="104">
        <f t="shared" si="1"/>
        <v>1</v>
      </c>
    </row>
    <row r="61" spans="1:10" ht="46.5" customHeight="1" x14ac:dyDescent="0.25">
      <c r="A61" s="109" t="s">
        <v>13</v>
      </c>
      <c r="B61" s="110"/>
      <c r="C61" s="88">
        <f>SUM(C62:C63)</f>
        <v>29175.8</v>
      </c>
      <c r="D61" s="88">
        <f>SUM(D62:D63)</f>
        <v>28140.6</v>
      </c>
      <c r="E61" s="23">
        <f t="shared" si="0"/>
        <v>-1035.2000000000007</v>
      </c>
      <c r="F61" s="104">
        <f t="shared" si="1"/>
        <v>0.96451853933739606</v>
      </c>
    </row>
    <row r="62" spans="1:10" ht="28.5" customHeight="1" x14ac:dyDescent="0.25">
      <c r="A62" s="16" t="s">
        <v>46</v>
      </c>
      <c r="B62" s="73" t="s">
        <v>32</v>
      </c>
      <c r="C62" s="87">
        <f>1608.5+823.9-400-335.6</f>
        <v>1696.8000000000002</v>
      </c>
      <c r="D62" s="87">
        <v>1672.1</v>
      </c>
      <c r="E62" s="23">
        <f t="shared" si="0"/>
        <v>-24.700000000000273</v>
      </c>
      <c r="F62" s="104">
        <f t="shared" si="1"/>
        <v>0.98544318717586032</v>
      </c>
    </row>
    <row r="63" spans="1:10" ht="55.5" customHeight="1" x14ac:dyDescent="0.25">
      <c r="A63" s="65" t="s">
        <v>47</v>
      </c>
      <c r="B63" s="24" t="s">
        <v>33</v>
      </c>
      <c r="C63" s="87">
        <f>18976.8+6975.2+4537.6-3010.6</f>
        <v>27479</v>
      </c>
      <c r="D63" s="87">
        <v>26468.5</v>
      </c>
      <c r="E63" s="23">
        <f t="shared" si="0"/>
        <v>-1010.5</v>
      </c>
      <c r="F63" s="104">
        <f t="shared" si="1"/>
        <v>0.96322646384511812</v>
      </c>
    </row>
    <row r="64" spans="1:10" ht="81.75" customHeight="1" x14ac:dyDescent="0.25">
      <c r="A64" s="118" t="s">
        <v>18</v>
      </c>
      <c r="B64" s="110"/>
      <c r="C64" s="80">
        <f>C65</f>
        <v>10612.5</v>
      </c>
      <c r="D64" s="80">
        <f>D65</f>
        <v>10612.5</v>
      </c>
      <c r="E64" s="23">
        <f t="shared" si="0"/>
        <v>0</v>
      </c>
      <c r="F64" s="104">
        <f t="shared" si="1"/>
        <v>1</v>
      </c>
    </row>
    <row r="65" spans="1:6" ht="33" customHeight="1" x14ac:dyDescent="0.25">
      <c r="A65" s="16" t="s">
        <v>43</v>
      </c>
      <c r="B65" s="73" t="s">
        <v>32</v>
      </c>
      <c r="C65" s="87">
        <f>6001.5+5065.6+420.8-875.4</f>
        <v>10612.5</v>
      </c>
      <c r="D65" s="87">
        <v>10612.5</v>
      </c>
      <c r="E65" s="23">
        <f t="shared" si="0"/>
        <v>0</v>
      </c>
      <c r="F65" s="104">
        <f t="shared" si="1"/>
        <v>1</v>
      </c>
    </row>
    <row r="66" spans="1:6" ht="32.25" customHeight="1" x14ac:dyDescent="0.25">
      <c r="A66" s="109" t="s">
        <v>15</v>
      </c>
      <c r="B66" s="110"/>
      <c r="C66" s="80">
        <f>C67</f>
        <v>1524.4</v>
      </c>
      <c r="D66" s="80">
        <f>D67</f>
        <v>1524.4</v>
      </c>
      <c r="E66" s="23">
        <f t="shared" si="0"/>
        <v>0</v>
      </c>
      <c r="F66" s="104">
        <f t="shared" si="1"/>
        <v>1</v>
      </c>
    </row>
    <row r="67" spans="1:6" ht="30" customHeight="1" x14ac:dyDescent="0.25">
      <c r="A67" s="16" t="s">
        <v>43</v>
      </c>
      <c r="B67" s="73" t="s">
        <v>32</v>
      </c>
      <c r="C67" s="87">
        <v>1524.4</v>
      </c>
      <c r="D67" s="87">
        <v>1524.4</v>
      </c>
      <c r="E67" s="23">
        <f t="shared" si="0"/>
        <v>0</v>
      </c>
      <c r="F67" s="104">
        <f t="shared" si="1"/>
        <v>1</v>
      </c>
    </row>
    <row r="68" spans="1:6" ht="66" customHeight="1" x14ac:dyDescent="0.25">
      <c r="A68" s="109" t="s">
        <v>14</v>
      </c>
      <c r="B68" s="110"/>
      <c r="C68" s="80">
        <f>C69</f>
        <v>1321.8</v>
      </c>
      <c r="D68" s="80">
        <f>D69</f>
        <v>1321.8</v>
      </c>
      <c r="E68" s="23">
        <f t="shared" si="0"/>
        <v>0</v>
      </c>
      <c r="F68" s="104">
        <f t="shared" si="1"/>
        <v>1</v>
      </c>
    </row>
    <row r="69" spans="1:6" ht="30.75" customHeight="1" x14ac:dyDescent="0.25">
      <c r="A69" s="16" t="s">
        <v>43</v>
      </c>
      <c r="B69" s="73" t="s">
        <v>32</v>
      </c>
      <c r="C69" s="87">
        <v>1321.8</v>
      </c>
      <c r="D69" s="87">
        <v>1321.8</v>
      </c>
      <c r="E69" s="23">
        <f t="shared" si="0"/>
        <v>0</v>
      </c>
      <c r="F69" s="104">
        <f t="shared" si="1"/>
        <v>1</v>
      </c>
    </row>
    <row r="70" spans="1:6" ht="51.75" customHeight="1" x14ac:dyDescent="0.25">
      <c r="A70" s="109" t="s">
        <v>16</v>
      </c>
      <c r="B70" s="110"/>
      <c r="C70" s="80">
        <f>C71</f>
        <v>2579.8000000000002</v>
      </c>
      <c r="D70" s="80">
        <f>D71</f>
        <v>2579.8000000000002</v>
      </c>
      <c r="E70" s="23">
        <f t="shared" si="0"/>
        <v>0</v>
      </c>
      <c r="F70" s="104">
        <f t="shared" si="1"/>
        <v>1</v>
      </c>
    </row>
    <row r="71" spans="1:6" ht="30" customHeight="1" x14ac:dyDescent="0.25">
      <c r="A71" s="16" t="s">
        <v>43</v>
      </c>
      <c r="B71" s="73" t="s">
        <v>32</v>
      </c>
      <c r="C71" s="87">
        <v>2579.8000000000002</v>
      </c>
      <c r="D71" s="87">
        <v>2579.8000000000002</v>
      </c>
      <c r="E71" s="23">
        <f t="shared" si="0"/>
        <v>0</v>
      </c>
      <c r="F71" s="104">
        <f t="shared" si="1"/>
        <v>1</v>
      </c>
    </row>
    <row r="72" spans="1:6" ht="48.75" customHeight="1" x14ac:dyDescent="0.25">
      <c r="A72" s="109" t="s">
        <v>27</v>
      </c>
      <c r="B72" s="110"/>
      <c r="C72" s="80">
        <f>C73</f>
        <v>11817.9</v>
      </c>
      <c r="D72" s="80">
        <f>D73</f>
        <v>11817.9</v>
      </c>
      <c r="E72" s="23">
        <f t="shared" si="0"/>
        <v>0</v>
      </c>
      <c r="F72" s="104">
        <f t="shared" si="1"/>
        <v>1</v>
      </c>
    </row>
    <row r="73" spans="1:6" ht="30" customHeight="1" x14ac:dyDescent="0.25">
      <c r="A73" s="16" t="s">
        <v>43</v>
      </c>
      <c r="B73" s="73" t="s">
        <v>32</v>
      </c>
      <c r="C73" s="87">
        <f>7879.9+2138.5+2196.4-396.9</f>
        <v>11817.9</v>
      </c>
      <c r="D73" s="87">
        <v>11817.9</v>
      </c>
      <c r="E73" s="23">
        <f t="shared" ref="E73:E136" si="3">D73-C73</f>
        <v>0</v>
      </c>
      <c r="F73" s="104">
        <f t="shared" ref="F73:F136" si="4">D73/C73</f>
        <v>1</v>
      </c>
    </row>
    <row r="74" spans="1:6" ht="48.75" customHeight="1" x14ac:dyDescent="0.25">
      <c r="A74" s="109" t="s">
        <v>17</v>
      </c>
      <c r="B74" s="110"/>
      <c r="C74" s="80">
        <f>C75</f>
        <v>4429.2</v>
      </c>
      <c r="D74" s="80">
        <f>D75</f>
        <v>4429.2</v>
      </c>
      <c r="E74" s="23">
        <f t="shared" si="3"/>
        <v>0</v>
      </c>
      <c r="F74" s="104">
        <f t="shared" si="4"/>
        <v>1</v>
      </c>
    </row>
    <row r="75" spans="1:6" ht="30" customHeight="1" x14ac:dyDescent="0.25">
      <c r="A75" s="16" t="s">
        <v>43</v>
      </c>
      <c r="B75" s="73" t="s">
        <v>32</v>
      </c>
      <c r="C75" s="87">
        <f>5011.6-6.1+70.8-249.1-398</f>
        <v>4429.2</v>
      </c>
      <c r="D75" s="87">
        <v>4429.2</v>
      </c>
      <c r="E75" s="23">
        <f t="shared" si="3"/>
        <v>0</v>
      </c>
      <c r="F75" s="104">
        <f t="shared" si="4"/>
        <v>1</v>
      </c>
    </row>
    <row r="76" spans="1:6" ht="47.25" customHeight="1" x14ac:dyDescent="0.25">
      <c r="A76" s="109" t="s">
        <v>21</v>
      </c>
      <c r="B76" s="110"/>
      <c r="C76" s="80">
        <f>C77</f>
        <v>1680.8</v>
      </c>
      <c r="D76" s="80">
        <f>D77</f>
        <v>1680.8</v>
      </c>
      <c r="E76" s="23">
        <f t="shared" si="3"/>
        <v>0</v>
      </c>
      <c r="F76" s="104">
        <f t="shared" si="4"/>
        <v>1</v>
      </c>
    </row>
    <row r="77" spans="1:6" ht="31.5" customHeight="1" x14ac:dyDescent="0.25">
      <c r="A77" s="16" t="s">
        <v>43</v>
      </c>
      <c r="B77" s="73" t="s">
        <v>32</v>
      </c>
      <c r="C77" s="87">
        <v>1680.8</v>
      </c>
      <c r="D77" s="87">
        <v>1680.8</v>
      </c>
      <c r="E77" s="23">
        <f t="shared" si="3"/>
        <v>0</v>
      </c>
      <c r="F77" s="104">
        <f t="shared" si="4"/>
        <v>1</v>
      </c>
    </row>
    <row r="78" spans="1:6" ht="80.25" customHeight="1" x14ac:dyDescent="0.25">
      <c r="A78" s="109" t="s">
        <v>20</v>
      </c>
      <c r="B78" s="110"/>
      <c r="C78" s="80">
        <f>C79</f>
        <v>1820.4</v>
      </c>
      <c r="D78" s="80">
        <f>D79</f>
        <v>1820.4</v>
      </c>
      <c r="E78" s="23">
        <f t="shared" si="3"/>
        <v>0</v>
      </c>
      <c r="F78" s="104">
        <f t="shared" si="4"/>
        <v>1</v>
      </c>
    </row>
    <row r="79" spans="1:6" ht="26.25" customHeight="1" x14ac:dyDescent="0.25">
      <c r="A79" s="16" t="s">
        <v>43</v>
      </c>
      <c r="B79" s="73" t="s">
        <v>32</v>
      </c>
      <c r="C79" s="87">
        <v>1820.4</v>
      </c>
      <c r="D79" s="87">
        <v>1820.4</v>
      </c>
      <c r="E79" s="23">
        <f t="shared" si="3"/>
        <v>0</v>
      </c>
      <c r="F79" s="104">
        <f t="shared" si="4"/>
        <v>1</v>
      </c>
    </row>
    <row r="80" spans="1:6" ht="78" customHeight="1" x14ac:dyDescent="0.25">
      <c r="A80" s="109" t="s">
        <v>54</v>
      </c>
      <c r="B80" s="110"/>
      <c r="C80" s="80">
        <f>C81</f>
        <v>2761.6</v>
      </c>
      <c r="D80" s="80">
        <f>D81</f>
        <v>2360.8000000000002</v>
      </c>
      <c r="E80" s="23">
        <f t="shared" si="3"/>
        <v>-400.79999999999973</v>
      </c>
      <c r="F80" s="104">
        <f t="shared" si="4"/>
        <v>0.85486674391657025</v>
      </c>
    </row>
    <row r="81" spans="1:8" ht="30.75" customHeight="1" x14ac:dyDescent="0.25">
      <c r="A81" s="16" t="s">
        <v>43</v>
      </c>
      <c r="B81" s="73" t="s">
        <v>32</v>
      </c>
      <c r="C81" s="87">
        <f>3372.7-611.1</f>
        <v>2761.6</v>
      </c>
      <c r="D81" s="87">
        <v>2360.8000000000002</v>
      </c>
      <c r="E81" s="23">
        <f t="shared" si="3"/>
        <v>-400.79999999999973</v>
      </c>
      <c r="F81" s="104">
        <f t="shared" si="4"/>
        <v>0.85486674391657025</v>
      </c>
    </row>
    <row r="82" spans="1:8" ht="61.5" customHeight="1" x14ac:dyDescent="0.25">
      <c r="A82" s="109" t="s">
        <v>28</v>
      </c>
      <c r="B82" s="110"/>
      <c r="C82" s="80">
        <f>C83</f>
        <v>6.2</v>
      </c>
      <c r="D82" s="80">
        <f>D83</f>
        <v>6.2</v>
      </c>
      <c r="E82" s="23">
        <f t="shared" si="3"/>
        <v>0</v>
      </c>
      <c r="F82" s="104">
        <f t="shared" si="4"/>
        <v>1</v>
      </c>
    </row>
    <row r="83" spans="1:8" ht="44.25" customHeight="1" x14ac:dyDescent="0.25">
      <c r="A83" s="16" t="s">
        <v>48</v>
      </c>
      <c r="B83" s="73" t="s">
        <v>34</v>
      </c>
      <c r="C83" s="87">
        <v>6.2</v>
      </c>
      <c r="D83" s="87">
        <v>6.2</v>
      </c>
      <c r="E83" s="23">
        <f t="shared" si="3"/>
        <v>0</v>
      </c>
      <c r="F83" s="104">
        <f t="shared" si="4"/>
        <v>1</v>
      </c>
    </row>
    <row r="84" spans="1:8" ht="93" customHeight="1" x14ac:dyDescent="0.25">
      <c r="A84" s="112" t="s">
        <v>56</v>
      </c>
      <c r="B84" s="113"/>
      <c r="C84" s="80">
        <f>C85</f>
        <v>2160</v>
      </c>
      <c r="D84" s="80">
        <f>D85</f>
        <v>2160</v>
      </c>
      <c r="E84" s="23">
        <f t="shared" si="3"/>
        <v>0</v>
      </c>
      <c r="F84" s="104">
        <f t="shared" si="4"/>
        <v>1</v>
      </c>
    </row>
    <row r="85" spans="1:8" ht="29.25" customHeight="1" x14ac:dyDescent="0.25">
      <c r="A85" s="16" t="s">
        <v>43</v>
      </c>
      <c r="B85" s="73" t="s">
        <v>32</v>
      </c>
      <c r="C85" s="87">
        <v>2160</v>
      </c>
      <c r="D85" s="87">
        <v>2160</v>
      </c>
      <c r="E85" s="23">
        <f t="shared" si="3"/>
        <v>0</v>
      </c>
      <c r="F85" s="104">
        <f t="shared" si="4"/>
        <v>1</v>
      </c>
    </row>
    <row r="86" spans="1:8" ht="69.75" customHeight="1" x14ac:dyDescent="0.25">
      <c r="A86" s="114" t="s">
        <v>155</v>
      </c>
      <c r="B86" s="115"/>
      <c r="C86" s="89">
        <f>C87</f>
        <v>587711.60000000009</v>
      </c>
      <c r="D86" s="89">
        <f>D87</f>
        <v>587711.6</v>
      </c>
      <c r="E86" s="23">
        <f t="shared" si="3"/>
        <v>0</v>
      </c>
      <c r="F86" s="104">
        <f t="shared" si="4"/>
        <v>0.99999999999999978</v>
      </c>
    </row>
    <row r="87" spans="1:8" ht="29.25" customHeight="1" x14ac:dyDescent="0.25">
      <c r="A87" s="68" t="s">
        <v>157</v>
      </c>
      <c r="B87" s="53" t="s">
        <v>156</v>
      </c>
      <c r="C87" s="90">
        <f>578705-1770.6-7841.2-228.6+18847</f>
        <v>587711.60000000009</v>
      </c>
      <c r="D87" s="90">
        <v>587711.6</v>
      </c>
      <c r="E87" s="23">
        <f t="shared" si="3"/>
        <v>0</v>
      </c>
      <c r="F87" s="104">
        <f t="shared" si="4"/>
        <v>0.99999999999999978</v>
      </c>
    </row>
    <row r="88" spans="1:8" ht="29.25" customHeight="1" x14ac:dyDescent="0.25">
      <c r="A88" s="114" t="s">
        <v>158</v>
      </c>
      <c r="B88" s="115"/>
      <c r="C88" s="89">
        <f>C89</f>
        <v>500857.3</v>
      </c>
      <c r="D88" s="89">
        <f>D89</f>
        <v>500857.3</v>
      </c>
      <c r="E88" s="23">
        <f t="shared" si="3"/>
        <v>0</v>
      </c>
      <c r="F88" s="104">
        <f t="shared" si="4"/>
        <v>1</v>
      </c>
    </row>
    <row r="89" spans="1:8" ht="29.25" customHeight="1" x14ac:dyDescent="0.25">
      <c r="A89" s="52" t="s">
        <v>157</v>
      </c>
      <c r="B89" s="53" t="s">
        <v>156</v>
      </c>
      <c r="C89" s="90">
        <f>510410.4-30532.7+20979.6</f>
        <v>500857.3</v>
      </c>
      <c r="D89" s="90">
        <v>500857.3</v>
      </c>
      <c r="E89" s="23">
        <f t="shared" si="3"/>
        <v>0</v>
      </c>
      <c r="F89" s="104">
        <f t="shared" si="4"/>
        <v>1</v>
      </c>
    </row>
    <row r="90" spans="1:8" ht="19.5" customHeight="1" x14ac:dyDescent="0.25">
      <c r="A90" s="1"/>
      <c r="B90" s="11" t="s">
        <v>26</v>
      </c>
      <c r="C90" s="80">
        <f>C91+C93+C95+C99+C101+C103+C106+C108+C110+C112+C115+C119+C121+C125+C130+C132+C134+C136+C138+C140+C142+C144+C146+C123</f>
        <v>2412247.9</v>
      </c>
      <c r="D90" s="80">
        <f>D91+D93+D95+D99+D101+D103+D106+D108+D110+D112+D115+D119+D121+D125+D130+D132+D134+D136+D138+D140+D142+D144+D146+D123</f>
        <v>2392025.3999999994</v>
      </c>
      <c r="E90" s="23">
        <f t="shared" si="3"/>
        <v>-20222.500000000466</v>
      </c>
      <c r="F90" s="104">
        <f t="shared" si="4"/>
        <v>0.99161674055141658</v>
      </c>
      <c r="H90" s="59"/>
    </row>
    <row r="91" spans="1:8" ht="33" customHeight="1" x14ac:dyDescent="0.25">
      <c r="A91" s="109" t="s">
        <v>65</v>
      </c>
      <c r="B91" s="110"/>
      <c r="C91" s="91">
        <f>C92</f>
        <v>113501.19999999998</v>
      </c>
      <c r="D91" s="91">
        <f>D92</f>
        <v>109677.1</v>
      </c>
      <c r="E91" s="23">
        <f t="shared" si="3"/>
        <v>-3824.0999999999767</v>
      </c>
      <c r="F91" s="104">
        <f t="shared" si="4"/>
        <v>0.96630784520339896</v>
      </c>
    </row>
    <row r="92" spans="1:8" ht="26.25" customHeight="1" x14ac:dyDescent="0.25">
      <c r="A92" s="16" t="s">
        <v>42</v>
      </c>
      <c r="B92" s="24" t="s">
        <v>35</v>
      </c>
      <c r="C92" s="92">
        <f>23735.9+32700+20888+19449.2+34867.5-18139.4</f>
        <v>113501.19999999998</v>
      </c>
      <c r="D92" s="92">
        <v>109677.1</v>
      </c>
      <c r="E92" s="23">
        <f t="shared" si="3"/>
        <v>-3824.0999999999767</v>
      </c>
      <c r="F92" s="104">
        <f t="shared" si="4"/>
        <v>0.96630784520339896</v>
      </c>
    </row>
    <row r="93" spans="1:8" ht="32.25" customHeight="1" x14ac:dyDescent="0.25">
      <c r="A93" s="109" t="s">
        <v>63</v>
      </c>
      <c r="B93" s="111"/>
      <c r="C93" s="91">
        <f>C94</f>
        <v>115699.70000000001</v>
      </c>
      <c r="D93" s="91">
        <f>D94</f>
        <v>136655.70000000001</v>
      </c>
      <c r="E93" s="23">
        <f t="shared" si="3"/>
        <v>20956</v>
      </c>
      <c r="F93" s="104">
        <f t="shared" si="4"/>
        <v>1.1811240651445076</v>
      </c>
    </row>
    <row r="94" spans="1:8" ht="21" customHeight="1" x14ac:dyDescent="0.25">
      <c r="A94" s="16" t="s">
        <v>42</v>
      </c>
      <c r="B94" s="24" t="s">
        <v>35</v>
      </c>
      <c r="C94" s="92">
        <f>117592.3+21537.9+7533.7-8709.2-22255</f>
        <v>115699.70000000001</v>
      </c>
      <c r="D94" s="92">
        <v>136655.70000000001</v>
      </c>
      <c r="E94" s="23">
        <f t="shared" si="3"/>
        <v>20956</v>
      </c>
      <c r="F94" s="104">
        <f t="shared" si="4"/>
        <v>1.1811240651445076</v>
      </c>
    </row>
    <row r="95" spans="1:8" ht="32.25" customHeight="1" x14ac:dyDescent="0.25">
      <c r="A95" s="109" t="s">
        <v>64</v>
      </c>
      <c r="B95" s="111"/>
      <c r="C95" s="91">
        <f>SUM(C96:C98)</f>
        <v>60965.1</v>
      </c>
      <c r="D95" s="91">
        <f>SUM(D96:D98)</f>
        <v>60965.1</v>
      </c>
      <c r="E95" s="23">
        <f t="shared" si="3"/>
        <v>0</v>
      </c>
      <c r="F95" s="104">
        <f t="shared" si="4"/>
        <v>1</v>
      </c>
    </row>
    <row r="96" spans="1:8" ht="17.25" customHeight="1" x14ac:dyDescent="0.25">
      <c r="A96" s="1" t="s">
        <v>42</v>
      </c>
      <c r="B96" s="24" t="s">
        <v>35</v>
      </c>
      <c r="C96" s="92">
        <f>36399+24566.1</f>
        <v>60965.1</v>
      </c>
      <c r="D96" s="92">
        <v>60965.1</v>
      </c>
      <c r="E96" s="23">
        <f t="shared" si="3"/>
        <v>0</v>
      </c>
      <c r="F96" s="104">
        <f t="shared" si="4"/>
        <v>1</v>
      </c>
    </row>
    <row r="97" spans="1:6" ht="42.75" customHeight="1" x14ac:dyDescent="0.25">
      <c r="A97" s="16" t="s">
        <v>159</v>
      </c>
      <c r="B97" s="24" t="s">
        <v>160</v>
      </c>
      <c r="C97" s="92">
        <f>2965.8-2965.8</f>
        <v>0</v>
      </c>
      <c r="D97" s="92"/>
      <c r="E97" s="23">
        <f t="shared" si="3"/>
        <v>0</v>
      </c>
      <c r="F97" s="104" t="e">
        <f t="shared" si="4"/>
        <v>#DIV/0!</v>
      </c>
    </row>
    <row r="98" spans="1:6" ht="42" customHeight="1" x14ac:dyDescent="0.25">
      <c r="A98" s="16" t="s">
        <v>161</v>
      </c>
      <c r="B98" s="24" t="s">
        <v>162</v>
      </c>
      <c r="C98" s="92">
        <f>12043.9-12043.9</f>
        <v>0</v>
      </c>
      <c r="D98" s="92"/>
      <c r="E98" s="23">
        <f t="shared" si="3"/>
        <v>0</v>
      </c>
      <c r="F98" s="104" t="e">
        <f t="shared" si="4"/>
        <v>#DIV/0!</v>
      </c>
    </row>
    <row r="99" spans="1:6" ht="33.75" customHeight="1" x14ac:dyDescent="0.25">
      <c r="A99" s="109" t="s">
        <v>66</v>
      </c>
      <c r="B99" s="111"/>
      <c r="C99" s="91">
        <f>C100</f>
        <v>387789.6</v>
      </c>
      <c r="D99" s="91">
        <f>D100</f>
        <v>363939.7</v>
      </c>
      <c r="E99" s="23">
        <f t="shared" si="3"/>
        <v>-23849.899999999965</v>
      </c>
      <c r="F99" s="104">
        <f t="shared" si="4"/>
        <v>0.93849783490841432</v>
      </c>
    </row>
    <row r="100" spans="1:6" ht="18.75" customHeight="1" x14ac:dyDescent="0.25">
      <c r="A100" s="16" t="s">
        <v>42</v>
      </c>
      <c r="B100" s="24" t="s">
        <v>35</v>
      </c>
      <c r="C100" s="92">
        <f>374603.1-24468.8+24468.8-16513.5+29700</f>
        <v>387789.6</v>
      </c>
      <c r="D100" s="92">
        <f>335429.9+28509.8</f>
        <v>363939.7</v>
      </c>
      <c r="E100" s="23">
        <f t="shared" si="3"/>
        <v>-23849.899999999965</v>
      </c>
      <c r="F100" s="104">
        <f t="shared" si="4"/>
        <v>0.93849783490841432</v>
      </c>
    </row>
    <row r="101" spans="1:6" ht="36.75" customHeight="1" x14ac:dyDescent="0.25">
      <c r="A101" s="109" t="s">
        <v>67</v>
      </c>
      <c r="B101" s="111"/>
      <c r="C101" s="91">
        <f>C102</f>
        <v>5533.1999999999989</v>
      </c>
      <c r="D101" s="91">
        <v>5533.2</v>
      </c>
      <c r="E101" s="23">
        <f t="shared" si="3"/>
        <v>0</v>
      </c>
      <c r="F101" s="104">
        <f t="shared" si="4"/>
        <v>1.0000000000000002</v>
      </c>
    </row>
    <row r="102" spans="1:6" ht="15.75" customHeight="1" x14ac:dyDescent="0.25">
      <c r="A102" s="16" t="s">
        <v>42</v>
      </c>
      <c r="B102" s="24" t="s">
        <v>35</v>
      </c>
      <c r="C102" s="92">
        <f>11815.5-1234.2-5048.1</f>
        <v>5533.1999999999989</v>
      </c>
      <c r="D102" s="92">
        <v>5533.2</v>
      </c>
      <c r="E102" s="23">
        <f t="shared" si="3"/>
        <v>0</v>
      </c>
      <c r="F102" s="104">
        <f t="shared" si="4"/>
        <v>1.0000000000000002</v>
      </c>
    </row>
    <row r="103" spans="1:6" ht="35.25" customHeight="1" x14ac:dyDescent="0.25">
      <c r="A103" s="112" t="s">
        <v>68</v>
      </c>
      <c r="B103" s="113"/>
      <c r="C103" s="91">
        <f>C104+C105</f>
        <v>1221.4000000000001</v>
      </c>
      <c r="D103" s="91">
        <f>D104+D105</f>
        <v>1221.4000000000001</v>
      </c>
      <c r="E103" s="23">
        <f t="shared" si="3"/>
        <v>0</v>
      </c>
      <c r="F103" s="104">
        <f t="shared" si="4"/>
        <v>1</v>
      </c>
    </row>
    <row r="104" spans="1:6" ht="31.5" customHeight="1" x14ac:dyDescent="0.25">
      <c r="A104" s="16" t="s">
        <v>42</v>
      </c>
      <c r="B104" s="24" t="s">
        <v>35</v>
      </c>
      <c r="C104" s="92">
        <v>1221.4000000000001</v>
      </c>
      <c r="D104" s="92">
        <v>1221.4000000000001</v>
      </c>
      <c r="E104" s="23">
        <f t="shared" si="3"/>
        <v>0</v>
      </c>
      <c r="F104" s="104">
        <f t="shared" si="4"/>
        <v>1</v>
      </c>
    </row>
    <row r="105" spans="1:6" ht="31.5" customHeight="1" x14ac:dyDescent="0.25">
      <c r="A105" s="16" t="s">
        <v>134</v>
      </c>
      <c r="B105" s="24" t="s">
        <v>135</v>
      </c>
      <c r="C105" s="92">
        <v>0</v>
      </c>
      <c r="D105" s="92"/>
      <c r="E105" s="23">
        <f t="shared" si="3"/>
        <v>0</v>
      </c>
      <c r="F105" s="104" t="e">
        <f t="shared" si="4"/>
        <v>#DIV/0!</v>
      </c>
    </row>
    <row r="106" spans="1:6" ht="49.5" customHeight="1" x14ac:dyDescent="0.25">
      <c r="A106" s="109" t="s">
        <v>70</v>
      </c>
      <c r="B106" s="111"/>
      <c r="C106" s="91">
        <f>C107</f>
        <v>3471.5</v>
      </c>
      <c r="D106" s="91">
        <f>D107</f>
        <v>3471.4</v>
      </c>
      <c r="E106" s="23">
        <f t="shared" si="3"/>
        <v>-9.9999999999909051E-2</v>
      </c>
      <c r="F106" s="104">
        <f t="shared" si="4"/>
        <v>0.99997119400835377</v>
      </c>
    </row>
    <row r="107" spans="1:6" ht="34.5" customHeight="1" x14ac:dyDescent="0.25">
      <c r="A107" s="16" t="s">
        <v>49</v>
      </c>
      <c r="B107" s="73" t="s">
        <v>57</v>
      </c>
      <c r="C107" s="92">
        <v>3471.5</v>
      </c>
      <c r="D107" s="92">
        <v>3471.4</v>
      </c>
      <c r="E107" s="23">
        <f t="shared" si="3"/>
        <v>-9.9999999999909051E-2</v>
      </c>
      <c r="F107" s="104">
        <f t="shared" si="4"/>
        <v>0.99997119400835377</v>
      </c>
    </row>
    <row r="108" spans="1:6" ht="38.25" customHeight="1" x14ac:dyDescent="0.25">
      <c r="A108" s="109" t="s">
        <v>71</v>
      </c>
      <c r="B108" s="111"/>
      <c r="C108" s="91">
        <f>C109</f>
        <v>12500</v>
      </c>
      <c r="D108" s="91">
        <f>D109</f>
        <v>12499.8</v>
      </c>
      <c r="E108" s="23">
        <f t="shared" si="3"/>
        <v>-0.2000000000007276</v>
      </c>
      <c r="F108" s="104">
        <f t="shared" si="4"/>
        <v>0.99998399999999998</v>
      </c>
    </row>
    <row r="109" spans="1:6" ht="16.5" customHeight="1" x14ac:dyDescent="0.25">
      <c r="A109" s="16" t="s">
        <v>42</v>
      </c>
      <c r="B109" s="24" t="s">
        <v>35</v>
      </c>
      <c r="C109" s="92">
        <f>15000-2500</f>
        <v>12500</v>
      </c>
      <c r="D109" s="92">
        <v>12499.8</v>
      </c>
      <c r="E109" s="23">
        <f t="shared" si="3"/>
        <v>-0.2000000000007276</v>
      </c>
      <c r="F109" s="104">
        <f t="shared" si="4"/>
        <v>0.99998399999999998</v>
      </c>
    </row>
    <row r="110" spans="1:6" ht="84" customHeight="1" x14ac:dyDescent="0.25">
      <c r="A110" s="109" t="s">
        <v>143</v>
      </c>
      <c r="B110" s="111"/>
      <c r="C110" s="91">
        <f>C111</f>
        <v>8817.7999999999993</v>
      </c>
      <c r="D110" s="91">
        <v>8817.7999999999993</v>
      </c>
      <c r="E110" s="23">
        <f t="shared" si="3"/>
        <v>0</v>
      </c>
      <c r="F110" s="104">
        <f t="shared" si="4"/>
        <v>1</v>
      </c>
    </row>
    <row r="111" spans="1:6" ht="21" customHeight="1" x14ac:dyDescent="0.25">
      <c r="A111" s="16" t="s">
        <v>42</v>
      </c>
      <c r="B111" s="24" t="s">
        <v>35</v>
      </c>
      <c r="C111" s="92">
        <f>6379+2438.8</f>
        <v>8817.7999999999993</v>
      </c>
      <c r="D111" s="92">
        <v>8817.7999999999993</v>
      </c>
      <c r="E111" s="23">
        <f t="shared" si="3"/>
        <v>0</v>
      </c>
      <c r="F111" s="104">
        <f t="shared" si="4"/>
        <v>1</v>
      </c>
    </row>
    <row r="112" spans="1:6" ht="32.25" customHeight="1" x14ac:dyDescent="0.25">
      <c r="A112" s="109" t="s">
        <v>58</v>
      </c>
      <c r="B112" s="111"/>
      <c r="C112" s="91">
        <f>C113+C114</f>
        <v>111345.09999999999</v>
      </c>
      <c r="D112" s="91">
        <f>D113+D114</f>
        <v>110354.7</v>
      </c>
      <c r="E112" s="23">
        <f t="shared" si="3"/>
        <v>-990.39999999999418</v>
      </c>
      <c r="F112" s="104">
        <f t="shared" si="4"/>
        <v>0.9911051317031464</v>
      </c>
    </row>
    <row r="113" spans="1:8" ht="27.75" customHeight="1" x14ac:dyDescent="0.25">
      <c r="A113" s="16" t="s">
        <v>42</v>
      </c>
      <c r="B113" s="24" t="s">
        <v>35</v>
      </c>
      <c r="C113" s="92">
        <f>81200-6220-3720-149.6</f>
        <v>71110.399999999994</v>
      </c>
      <c r="D113" s="92">
        <v>70120</v>
      </c>
      <c r="E113" s="23">
        <f t="shared" si="3"/>
        <v>-990.39999999999418</v>
      </c>
      <c r="F113" s="104">
        <f t="shared" si="4"/>
        <v>0.98607236072360727</v>
      </c>
    </row>
    <row r="114" spans="1:8" ht="36" customHeight="1" x14ac:dyDescent="0.25">
      <c r="A114" s="16" t="s">
        <v>72</v>
      </c>
      <c r="B114" s="60" t="s">
        <v>73</v>
      </c>
      <c r="C114" s="92">
        <f>42319.6-2084.9</f>
        <v>40234.699999999997</v>
      </c>
      <c r="D114" s="92">
        <v>40234.699999999997</v>
      </c>
      <c r="E114" s="23">
        <f t="shared" si="3"/>
        <v>0</v>
      </c>
      <c r="F114" s="104">
        <f t="shared" si="4"/>
        <v>1</v>
      </c>
    </row>
    <row r="115" spans="1:8" ht="36" customHeight="1" x14ac:dyDescent="0.25">
      <c r="A115" s="109" t="s">
        <v>69</v>
      </c>
      <c r="B115" s="111"/>
      <c r="C115" s="91">
        <f>SUM(C116:C118)</f>
        <v>501347.5</v>
      </c>
      <c r="D115" s="91">
        <f>SUM(D116:D118)</f>
        <v>505886.6</v>
      </c>
      <c r="E115" s="23">
        <f t="shared" si="3"/>
        <v>4539.0999999999767</v>
      </c>
      <c r="F115" s="104">
        <f t="shared" si="4"/>
        <v>1.0090538000089757</v>
      </c>
    </row>
    <row r="116" spans="1:8" ht="29.25" customHeight="1" x14ac:dyDescent="0.25">
      <c r="A116" s="16" t="s">
        <v>53</v>
      </c>
      <c r="B116" s="24" t="s">
        <v>23</v>
      </c>
      <c r="C116" s="92">
        <f>30000-30000+50000+44190.6+310438.3</f>
        <v>404628.9</v>
      </c>
      <c r="D116" s="92">
        <v>409168.1</v>
      </c>
      <c r="E116" s="23">
        <f t="shared" si="3"/>
        <v>4539.1999999999534</v>
      </c>
      <c r="F116" s="104">
        <f t="shared" si="4"/>
        <v>1.0112181804117302</v>
      </c>
    </row>
    <row r="117" spans="1:8" ht="71.25" customHeight="1" x14ac:dyDescent="0.25">
      <c r="A117" s="16" t="s">
        <v>163</v>
      </c>
      <c r="B117" s="24" t="s">
        <v>164</v>
      </c>
      <c r="C117" s="92">
        <f>14877.5-3379.7</f>
        <v>11497.8</v>
      </c>
      <c r="D117" s="92">
        <v>11497.8</v>
      </c>
      <c r="E117" s="23">
        <f t="shared" si="3"/>
        <v>0</v>
      </c>
      <c r="F117" s="104">
        <f t="shared" si="4"/>
        <v>1</v>
      </c>
    </row>
    <row r="118" spans="1:8" ht="57.75" customHeight="1" x14ac:dyDescent="0.25">
      <c r="A118" s="16" t="s">
        <v>165</v>
      </c>
      <c r="B118" s="24" t="s">
        <v>166</v>
      </c>
      <c r="C118" s="92">
        <v>85220.800000000003</v>
      </c>
      <c r="D118" s="92">
        <v>85220.7</v>
      </c>
      <c r="E118" s="23">
        <f t="shared" si="3"/>
        <v>-0.10000000000582077</v>
      </c>
      <c r="F118" s="104">
        <f t="shared" si="4"/>
        <v>0.99999882657754913</v>
      </c>
    </row>
    <row r="119" spans="1:8" ht="18.75" customHeight="1" x14ac:dyDescent="0.25">
      <c r="A119" s="109" t="s">
        <v>62</v>
      </c>
      <c r="B119" s="111"/>
      <c r="C119" s="91">
        <f>C120</f>
        <v>13674.3</v>
      </c>
      <c r="D119" s="91">
        <f>D120</f>
        <v>12749.2</v>
      </c>
      <c r="E119" s="23">
        <f t="shared" si="3"/>
        <v>-925.09999999999854</v>
      </c>
      <c r="F119" s="104">
        <f t="shared" si="4"/>
        <v>0.93234754247018137</v>
      </c>
    </row>
    <row r="120" spans="1:8" ht="19.5" customHeight="1" x14ac:dyDescent="0.25">
      <c r="A120" s="16" t="s">
        <v>42</v>
      </c>
      <c r="B120" s="24" t="s">
        <v>35</v>
      </c>
      <c r="C120" s="92">
        <f>10824+2850.3</f>
        <v>13674.3</v>
      </c>
      <c r="D120" s="92">
        <v>12749.2</v>
      </c>
      <c r="E120" s="23">
        <f t="shared" si="3"/>
        <v>-925.09999999999854</v>
      </c>
      <c r="F120" s="104">
        <f t="shared" si="4"/>
        <v>0.93234754247018137</v>
      </c>
    </row>
    <row r="121" spans="1:8" ht="30.75" customHeight="1" x14ac:dyDescent="0.25">
      <c r="A121" s="112" t="s">
        <v>178</v>
      </c>
      <c r="B121" s="113"/>
      <c r="C121" s="91">
        <f>C122</f>
        <v>169.5</v>
      </c>
      <c r="D121" s="91">
        <f>D122</f>
        <v>169.5</v>
      </c>
      <c r="E121" s="23">
        <f t="shared" si="3"/>
        <v>0</v>
      </c>
      <c r="F121" s="104">
        <f t="shared" si="4"/>
        <v>1</v>
      </c>
    </row>
    <row r="122" spans="1:8" ht="21.75" customHeight="1" x14ac:dyDescent="0.25">
      <c r="A122" s="16" t="s">
        <v>129</v>
      </c>
      <c r="B122" s="24" t="s">
        <v>130</v>
      </c>
      <c r="C122" s="92">
        <v>169.5</v>
      </c>
      <c r="D122" s="92">
        <v>169.5</v>
      </c>
      <c r="E122" s="23">
        <f t="shared" si="3"/>
        <v>0</v>
      </c>
      <c r="F122" s="104">
        <f t="shared" si="4"/>
        <v>1</v>
      </c>
    </row>
    <row r="123" spans="1:8" ht="21.75" customHeight="1" x14ac:dyDescent="0.25">
      <c r="A123" s="112" t="s">
        <v>59</v>
      </c>
      <c r="B123" s="113"/>
      <c r="C123" s="91">
        <f>C124</f>
        <v>1850</v>
      </c>
      <c r="D123" s="91">
        <f>D124</f>
        <v>1850</v>
      </c>
      <c r="E123" s="23">
        <f t="shared" si="3"/>
        <v>0</v>
      </c>
      <c r="F123" s="104">
        <f t="shared" si="4"/>
        <v>1</v>
      </c>
    </row>
    <row r="124" spans="1:8" ht="21.75" customHeight="1" x14ac:dyDescent="0.25">
      <c r="A124" s="16" t="s">
        <v>42</v>
      </c>
      <c r="B124" s="24" t="s">
        <v>35</v>
      </c>
      <c r="C124" s="92">
        <v>1850</v>
      </c>
      <c r="D124" s="92">
        <v>1850</v>
      </c>
      <c r="E124" s="23">
        <f t="shared" si="3"/>
        <v>0</v>
      </c>
      <c r="F124" s="104">
        <f t="shared" si="4"/>
        <v>1</v>
      </c>
    </row>
    <row r="125" spans="1:8" ht="34.5" customHeight="1" x14ac:dyDescent="0.25">
      <c r="A125" s="112" t="s">
        <v>132</v>
      </c>
      <c r="B125" s="113"/>
      <c r="C125" s="91">
        <f>SUM(C126:C129)</f>
        <v>182967.9</v>
      </c>
      <c r="D125" s="91">
        <f>SUM(D126:D129)</f>
        <v>166013.6</v>
      </c>
      <c r="E125" s="23">
        <f t="shared" si="3"/>
        <v>-16954.299999999988</v>
      </c>
      <c r="F125" s="104">
        <f t="shared" si="4"/>
        <v>0.90733729796319473</v>
      </c>
    </row>
    <row r="126" spans="1:8" ht="34.5" customHeight="1" x14ac:dyDescent="0.25">
      <c r="A126" s="16" t="s">
        <v>42</v>
      </c>
      <c r="B126" s="24" t="s">
        <v>35</v>
      </c>
      <c r="C126" s="92">
        <v>5646.7</v>
      </c>
      <c r="D126" s="92">
        <v>15457.5</v>
      </c>
      <c r="E126" s="23">
        <f t="shared" si="3"/>
        <v>9810.7999999999993</v>
      </c>
      <c r="F126" s="104">
        <f t="shared" si="4"/>
        <v>2.7374395664724531</v>
      </c>
      <c r="H126" s="67"/>
    </row>
    <row r="127" spans="1:8" ht="29.25" customHeight="1" x14ac:dyDescent="0.25">
      <c r="A127" s="16" t="s">
        <v>133</v>
      </c>
      <c r="B127" s="24" t="s">
        <v>131</v>
      </c>
      <c r="C127" s="92">
        <f>47624+5646.7-5646.7+26765</f>
        <v>74389</v>
      </c>
      <c r="D127" s="92">
        <v>47623.9</v>
      </c>
      <c r="E127" s="23">
        <f t="shared" si="3"/>
        <v>-26765.1</v>
      </c>
      <c r="F127" s="104">
        <f t="shared" si="4"/>
        <v>0.64020083614512902</v>
      </c>
    </row>
    <row r="128" spans="1:8" ht="29.25" customHeight="1" x14ac:dyDescent="0.25">
      <c r="A128" s="16" t="s">
        <v>171</v>
      </c>
      <c r="B128" s="24" t="s">
        <v>172</v>
      </c>
      <c r="C128" s="92">
        <v>102932.2</v>
      </c>
      <c r="D128" s="92">
        <v>102932.2</v>
      </c>
      <c r="E128" s="23">
        <f t="shared" si="3"/>
        <v>0</v>
      </c>
      <c r="F128" s="104">
        <f t="shared" si="4"/>
        <v>1</v>
      </c>
    </row>
    <row r="129" spans="1:6" ht="14.25" customHeight="1" x14ac:dyDescent="0.25">
      <c r="A129" s="16"/>
      <c r="B129" s="24"/>
      <c r="C129" s="92"/>
      <c r="D129" s="92"/>
      <c r="E129" s="23"/>
      <c r="F129" s="104"/>
    </row>
    <row r="130" spans="1:6" ht="36.75" customHeight="1" x14ac:dyDescent="0.25">
      <c r="A130" s="112" t="s">
        <v>149</v>
      </c>
      <c r="B130" s="113"/>
      <c r="C130" s="91">
        <f>C131</f>
        <v>4684.2</v>
      </c>
      <c r="D130" s="91">
        <f>D131</f>
        <v>4684.2</v>
      </c>
      <c r="E130" s="23">
        <f t="shared" si="3"/>
        <v>0</v>
      </c>
      <c r="F130" s="104">
        <f t="shared" si="4"/>
        <v>1</v>
      </c>
    </row>
    <row r="131" spans="1:6" ht="33.75" customHeight="1" x14ac:dyDescent="0.25">
      <c r="A131" s="65" t="s">
        <v>167</v>
      </c>
      <c r="B131" s="24" t="s">
        <v>168</v>
      </c>
      <c r="C131" s="92">
        <v>4684.2</v>
      </c>
      <c r="D131" s="92">
        <v>4684.2</v>
      </c>
      <c r="E131" s="23">
        <f t="shared" si="3"/>
        <v>0</v>
      </c>
      <c r="F131" s="104">
        <f t="shared" si="4"/>
        <v>1</v>
      </c>
    </row>
    <row r="132" spans="1:6" ht="33.75" customHeight="1" x14ac:dyDescent="0.25">
      <c r="A132" s="112" t="s">
        <v>136</v>
      </c>
      <c r="B132" s="119"/>
      <c r="C132" s="91">
        <f>C133</f>
        <v>18241.7</v>
      </c>
      <c r="D132" s="91">
        <f>D133</f>
        <v>16985.5</v>
      </c>
      <c r="E132" s="23">
        <f t="shared" si="3"/>
        <v>-1256.2000000000007</v>
      </c>
      <c r="F132" s="104">
        <f t="shared" si="4"/>
        <v>0.93113580422877251</v>
      </c>
    </row>
    <row r="133" spans="1:6" ht="27" customHeight="1" x14ac:dyDescent="0.25">
      <c r="A133" s="16" t="s">
        <v>42</v>
      </c>
      <c r="B133" s="24" t="s">
        <v>35</v>
      </c>
      <c r="C133" s="92">
        <f>18889.8-648.1</f>
        <v>18241.7</v>
      </c>
      <c r="D133" s="92">
        <v>16985.5</v>
      </c>
      <c r="E133" s="23">
        <f t="shared" si="3"/>
        <v>-1256.2000000000007</v>
      </c>
      <c r="F133" s="104">
        <f t="shared" si="4"/>
        <v>0.93113580422877251</v>
      </c>
    </row>
    <row r="134" spans="1:6" ht="27" customHeight="1" x14ac:dyDescent="0.25">
      <c r="A134" s="112" t="s">
        <v>137</v>
      </c>
      <c r="B134" s="119"/>
      <c r="C134" s="91">
        <f>C135</f>
        <v>24250</v>
      </c>
      <c r="D134" s="91">
        <f>D135</f>
        <v>26491.9</v>
      </c>
      <c r="E134" s="23">
        <f t="shared" si="3"/>
        <v>2241.9000000000015</v>
      </c>
      <c r="F134" s="104">
        <f t="shared" si="4"/>
        <v>1.0924494845360826</v>
      </c>
    </row>
    <row r="135" spans="1:6" ht="27" customHeight="1" x14ac:dyDescent="0.25">
      <c r="A135" s="16" t="s">
        <v>42</v>
      </c>
      <c r="B135" s="24" t="s">
        <v>35</v>
      </c>
      <c r="C135" s="92">
        <v>24250</v>
      </c>
      <c r="D135" s="92">
        <v>26491.9</v>
      </c>
      <c r="E135" s="23">
        <f t="shared" si="3"/>
        <v>2241.9000000000015</v>
      </c>
      <c r="F135" s="104">
        <f t="shared" si="4"/>
        <v>1.0924494845360826</v>
      </c>
    </row>
    <row r="136" spans="1:6" ht="27" customHeight="1" x14ac:dyDescent="0.25">
      <c r="A136" s="112" t="s">
        <v>138</v>
      </c>
      <c r="B136" s="119"/>
      <c r="C136" s="91">
        <f>C137</f>
        <v>23629.4</v>
      </c>
      <c r="D136" s="91">
        <f>D137</f>
        <v>23629.4</v>
      </c>
      <c r="E136" s="23">
        <f t="shared" si="3"/>
        <v>0</v>
      </c>
      <c r="F136" s="104">
        <f t="shared" si="4"/>
        <v>1</v>
      </c>
    </row>
    <row r="137" spans="1:6" ht="27" customHeight="1" x14ac:dyDescent="0.25">
      <c r="A137" s="16" t="s">
        <v>42</v>
      </c>
      <c r="B137" s="24" t="s">
        <v>35</v>
      </c>
      <c r="C137" s="92">
        <f>10879.3+12750.1</f>
        <v>23629.4</v>
      </c>
      <c r="D137" s="92">
        <v>23629.4</v>
      </c>
      <c r="E137" s="23">
        <f t="shared" ref="E137:E163" si="5">D137-C137</f>
        <v>0</v>
      </c>
      <c r="F137" s="104">
        <f t="shared" ref="F137:F163" si="6">D137/C137</f>
        <v>1</v>
      </c>
    </row>
    <row r="138" spans="1:6" ht="27" customHeight="1" x14ac:dyDescent="0.25">
      <c r="A138" s="112" t="s">
        <v>144</v>
      </c>
      <c r="B138" s="119"/>
      <c r="C138" s="91">
        <f>C139</f>
        <v>19691.3</v>
      </c>
      <c r="D138" s="91">
        <f>D139</f>
        <v>19691.3</v>
      </c>
      <c r="E138" s="23">
        <f t="shared" si="5"/>
        <v>0</v>
      </c>
      <c r="F138" s="104">
        <f t="shared" si="6"/>
        <v>1</v>
      </c>
    </row>
    <row r="139" spans="1:6" ht="27" customHeight="1" x14ac:dyDescent="0.25">
      <c r="A139" s="16" t="s">
        <v>42</v>
      </c>
      <c r="B139" s="24" t="s">
        <v>35</v>
      </c>
      <c r="C139" s="92">
        <v>19691.3</v>
      </c>
      <c r="D139" s="92">
        <v>19691.3</v>
      </c>
      <c r="E139" s="23">
        <f t="shared" si="5"/>
        <v>0</v>
      </c>
      <c r="F139" s="104">
        <f t="shared" si="6"/>
        <v>1</v>
      </c>
    </row>
    <row r="140" spans="1:6" ht="32.25" customHeight="1" x14ac:dyDescent="0.25">
      <c r="A140" s="112" t="s">
        <v>145</v>
      </c>
      <c r="B140" s="119"/>
      <c r="C140" s="91">
        <f>C141</f>
        <v>279.8</v>
      </c>
      <c r="D140" s="91">
        <f>D141</f>
        <v>279.8</v>
      </c>
      <c r="E140" s="23">
        <f t="shared" si="5"/>
        <v>0</v>
      </c>
      <c r="F140" s="104">
        <f t="shared" si="6"/>
        <v>1</v>
      </c>
    </row>
    <row r="141" spans="1:6" ht="27" customHeight="1" x14ac:dyDescent="0.25">
      <c r="A141" s="16" t="s">
        <v>42</v>
      </c>
      <c r="B141" s="24" t="s">
        <v>35</v>
      </c>
      <c r="C141" s="92">
        <v>279.8</v>
      </c>
      <c r="D141" s="92">
        <v>279.8</v>
      </c>
      <c r="E141" s="23">
        <f t="shared" si="5"/>
        <v>0</v>
      </c>
      <c r="F141" s="104">
        <f t="shared" si="6"/>
        <v>1</v>
      </c>
    </row>
    <row r="142" spans="1:6" ht="46.5" customHeight="1" x14ac:dyDescent="0.25">
      <c r="A142" s="121" t="s">
        <v>146</v>
      </c>
      <c r="B142" s="122"/>
      <c r="C142" s="91">
        <f>SUM(C143:C143)</f>
        <v>14820.099999999999</v>
      </c>
      <c r="D142" s="91">
        <f>SUM(D143:D143)</f>
        <v>14660.9</v>
      </c>
      <c r="E142" s="23">
        <f t="shared" si="5"/>
        <v>-159.19999999999891</v>
      </c>
      <c r="F142" s="104">
        <f t="shared" si="6"/>
        <v>0.9892578322683383</v>
      </c>
    </row>
    <row r="143" spans="1:6" ht="42" customHeight="1" x14ac:dyDescent="0.25">
      <c r="A143" s="16" t="s">
        <v>169</v>
      </c>
      <c r="B143" s="24" t="s">
        <v>170</v>
      </c>
      <c r="C143" s="92">
        <f>2424.4+644.4+11751.3</f>
        <v>14820.099999999999</v>
      </c>
      <c r="D143" s="92">
        <v>14660.9</v>
      </c>
      <c r="E143" s="23">
        <f t="shared" si="5"/>
        <v>-159.19999999999891</v>
      </c>
      <c r="F143" s="104">
        <f t="shared" si="6"/>
        <v>0.9892578322683383</v>
      </c>
    </row>
    <row r="144" spans="1:6" ht="36.75" customHeight="1" x14ac:dyDescent="0.25">
      <c r="A144" s="112" t="s">
        <v>147</v>
      </c>
      <c r="B144" s="119"/>
      <c r="C144" s="91">
        <f>C145</f>
        <v>721605.3</v>
      </c>
      <c r="D144" s="91">
        <f>D145</f>
        <v>721605.3</v>
      </c>
      <c r="E144" s="23">
        <f t="shared" si="5"/>
        <v>0</v>
      </c>
      <c r="F144" s="104">
        <f t="shared" si="6"/>
        <v>1</v>
      </c>
    </row>
    <row r="145" spans="1:11" ht="31.5" customHeight="1" x14ac:dyDescent="0.25">
      <c r="A145" s="16" t="s">
        <v>53</v>
      </c>
      <c r="B145" s="24" t="s">
        <v>23</v>
      </c>
      <c r="C145" s="92">
        <f>524360.4+194000+3244.9</f>
        <v>721605.3</v>
      </c>
      <c r="D145" s="92">
        <v>721605.3</v>
      </c>
      <c r="E145" s="23">
        <f t="shared" si="5"/>
        <v>0</v>
      </c>
      <c r="F145" s="104">
        <f t="shared" si="6"/>
        <v>1</v>
      </c>
    </row>
    <row r="146" spans="1:11" ht="47.25" customHeight="1" x14ac:dyDescent="0.25">
      <c r="A146" s="112" t="s">
        <v>148</v>
      </c>
      <c r="B146" s="119"/>
      <c r="C146" s="91">
        <f>C147</f>
        <v>64192.3</v>
      </c>
      <c r="D146" s="91">
        <f>D147</f>
        <v>64192.3</v>
      </c>
      <c r="E146" s="23">
        <f t="shared" si="5"/>
        <v>0</v>
      </c>
      <c r="F146" s="104">
        <f t="shared" si="6"/>
        <v>1</v>
      </c>
    </row>
    <row r="147" spans="1:11" ht="27" customHeight="1" x14ac:dyDescent="0.25">
      <c r="A147" s="16" t="s">
        <v>42</v>
      </c>
      <c r="B147" s="24" t="s">
        <v>35</v>
      </c>
      <c r="C147" s="92">
        <f>50000+14192.3</f>
        <v>64192.3</v>
      </c>
      <c r="D147" s="92">
        <v>64192.3</v>
      </c>
      <c r="E147" s="23">
        <f t="shared" si="5"/>
        <v>0</v>
      </c>
      <c r="F147" s="104">
        <f t="shared" si="6"/>
        <v>1</v>
      </c>
    </row>
    <row r="148" spans="1:11" ht="20.25" customHeight="1" x14ac:dyDescent="0.25">
      <c r="A148" s="1"/>
      <c r="B148" s="11" t="s">
        <v>75</v>
      </c>
      <c r="C148" s="91">
        <f>C149+C151+C155+C157+C153+C159</f>
        <v>34573</v>
      </c>
      <c r="D148" s="91">
        <f>D149+D151+D155+D157+D153+D159</f>
        <v>36336.300000000003</v>
      </c>
      <c r="E148" s="23">
        <f t="shared" si="5"/>
        <v>1763.3000000000029</v>
      </c>
      <c r="F148" s="104">
        <f t="shared" si="6"/>
        <v>1.0510022271714923</v>
      </c>
    </row>
    <row r="149" spans="1:11" ht="108.75" customHeight="1" x14ac:dyDescent="0.25">
      <c r="A149" s="112" t="s">
        <v>150</v>
      </c>
      <c r="B149" s="113"/>
      <c r="C149" s="80">
        <f>C150</f>
        <v>25587.7</v>
      </c>
      <c r="D149" s="80">
        <f>D150</f>
        <v>25048.3</v>
      </c>
      <c r="E149" s="23">
        <f t="shared" si="5"/>
        <v>-539.40000000000146</v>
      </c>
      <c r="F149" s="104">
        <f t="shared" si="6"/>
        <v>0.97891955900686656</v>
      </c>
    </row>
    <row r="150" spans="1:11" ht="46.5" customHeight="1" x14ac:dyDescent="0.25">
      <c r="A150" s="66" t="s">
        <v>61</v>
      </c>
      <c r="B150" s="28" t="s">
        <v>60</v>
      </c>
      <c r="C150" s="87">
        <f>15139.7+4000+7000-552</f>
        <v>25587.7</v>
      </c>
      <c r="D150" s="87">
        <v>25048.3</v>
      </c>
      <c r="E150" s="23">
        <f t="shared" si="5"/>
        <v>-539.40000000000146</v>
      </c>
      <c r="F150" s="104">
        <f t="shared" si="6"/>
        <v>0.97891955900686656</v>
      </c>
    </row>
    <row r="151" spans="1:11" ht="81.75" customHeight="1" x14ac:dyDescent="0.25">
      <c r="A151" s="123" t="s">
        <v>151</v>
      </c>
      <c r="B151" s="124"/>
      <c r="C151" s="80">
        <f>C152</f>
        <v>3726.6</v>
      </c>
      <c r="D151" s="80">
        <f>D152</f>
        <v>3573.3</v>
      </c>
      <c r="E151" s="23">
        <f t="shared" si="5"/>
        <v>-153.29999999999973</v>
      </c>
      <c r="F151" s="104">
        <f t="shared" si="6"/>
        <v>0.95886330703590417</v>
      </c>
      <c r="J151" s="112"/>
      <c r="K151" s="119"/>
    </row>
    <row r="152" spans="1:11" ht="53.25" customHeight="1" x14ac:dyDescent="0.25">
      <c r="A152" s="16" t="s">
        <v>127</v>
      </c>
      <c r="B152" s="73" t="s">
        <v>128</v>
      </c>
      <c r="C152" s="87">
        <v>3726.6</v>
      </c>
      <c r="D152" s="87">
        <v>3573.3</v>
      </c>
      <c r="E152" s="23">
        <f t="shared" si="5"/>
        <v>-153.29999999999973</v>
      </c>
      <c r="F152" s="104">
        <f t="shared" si="6"/>
        <v>0.95886330703590417</v>
      </c>
      <c r="J152" s="74"/>
      <c r="K152" s="69"/>
    </row>
    <row r="153" spans="1:11" ht="87.75" customHeight="1" x14ac:dyDescent="0.25">
      <c r="A153" s="112" t="s">
        <v>183</v>
      </c>
      <c r="B153" s="119"/>
      <c r="C153" s="80">
        <f>C154</f>
        <v>346.3</v>
      </c>
      <c r="D153" s="80">
        <f>D154</f>
        <v>268.8</v>
      </c>
      <c r="E153" s="23">
        <f t="shared" si="5"/>
        <v>-77.5</v>
      </c>
      <c r="F153" s="104">
        <f t="shared" si="6"/>
        <v>0.77620560207912215</v>
      </c>
      <c r="J153" s="71"/>
      <c r="K153" s="72"/>
    </row>
    <row r="154" spans="1:11" ht="91.5" customHeight="1" x14ac:dyDescent="0.25">
      <c r="A154" s="70" t="s">
        <v>185</v>
      </c>
      <c r="B154" s="76" t="s">
        <v>184</v>
      </c>
      <c r="C154" s="87">
        <v>346.3</v>
      </c>
      <c r="D154" s="87">
        <v>268.8</v>
      </c>
      <c r="E154" s="23">
        <f t="shared" si="5"/>
        <v>-77.5</v>
      </c>
      <c r="F154" s="104">
        <f t="shared" si="6"/>
        <v>0.77620560207912215</v>
      </c>
      <c r="J154" s="71"/>
      <c r="K154" s="72"/>
    </row>
    <row r="155" spans="1:11" ht="39" customHeight="1" x14ac:dyDescent="0.25">
      <c r="A155" s="112" t="s">
        <v>174</v>
      </c>
      <c r="B155" s="125"/>
      <c r="C155" s="80">
        <f>C156</f>
        <v>2969.9</v>
      </c>
      <c r="D155" s="80">
        <f>D156</f>
        <v>2969.9</v>
      </c>
      <c r="E155" s="23">
        <f t="shared" si="5"/>
        <v>0</v>
      </c>
      <c r="F155" s="104">
        <f t="shared" si="6"/>
        <v>1</v>
      </c>
    </row>
    <row r="156" spans="1:11" ht="26.25" customHeight="1" x14ac:dyDescent="0.25">
      <c r="A156" s="16" t="s">
        <v>175</v>
      </c>
      <c r="B156" s="73" t="s">
        <v>176</v>
      </c>
      <c r="C156" s="87">
        <v>2969.9</v>
      </c>
      <c r="D156" s="87">
        <v>2969.9</v>
      </c>
      <c r="E156" s="23">
        <f t="shared" si="5"/>
        <v>0</v>
      </c>
      <c r="F156" s="104">
        <f t="shared" si="6"/>
        <v>1</v>
      </c>
    </row>
    <row r="157" spans="1:11" ht="33" customHeight="1" x14ac:dyDescent="0.25">
      <c r="A157" s="112" t="s">
        <v>177</v>
      </c>
      <c r="B157" s="120"/>
      <c r="C157" s="80">
        <f>C158</f>
        <v>1942.5</v>
      </c>
      <c r="D157" s="80">
        <f>D158</f>
        <v>1942.5</v>
      </c>
      <c r="E157" s="23">
        <f t="shared" si="5"/>
        <v>0</v>
      </c>
      <c r="F157" s="104">
        <f t="shared" si="6"/>
        <v>1</v>
      </c>
    </row>
    <row r="158" spans="1:11" ht="26.25" customHeight="1" x14ac:dyDescent="0.25">
      <c r="A158" s="16" t="s">
        <v>175</v>
      </c>
      <c r="B158" s="73" t="s">
        <v>176</v>
      </c>
      <c r="C158" s="87">
        <v>1942.5</v>
      </c>
      <c r="D158" s="87">
        <v>1942.5</v>
      </c>
      <c r="E158" s="23">
        <f t="shared" si="5"/>
        <v>0</v>
      </c>
      <c r="F158" s="104">
        <f t="shared" si="6"/>
        <v>1</v>
      </c>
    </row>
    <row r="159" spans="1:11" ht="26.25" customHeight="1" x14ac:dyDescent="0.25">
      <c r="A159" s="107" t="s">
        <v>192</v>
      </c>
      <c r="B159" s="108"/>
      <c r="C159" s="80">
        <f>C160</f>
        <v>0</v>
      </c>
      <c r="D159" s="80">
        <f>D160</f>
        <v>2533.5</v>
      </c>
      <c r="E159" s="23">
        <f t="shared" si="5"/>
        <v>2533.5</v>
      </c>
      <c r="F159" s="104">
        <v>0</v>
      </c>
    </row>
    <row r="160" spans="1:11" ht="26.25" customHeight="1" x14ac:dyDescent="0.25">
      <c r="A160" s="16" t="s">
        <v>175</v>
      </c>
      <c r="B160" s="73" t="s">
        <v>176</v>
      </c>
      <c r="C160" s="87"/>
      <c r="D160" s="87">
        <v>2533.5</v>
      </c>
      <c r="E160" s="23">
        <f t="shared" si="5"/>
        <v>2533.5</v>
      </c>
      <c r="F160" s="104">
        <v>0</v>
      </c>
    </row>
    <row r="161" spans="1:8" ht="34.5" customHeight="1" x14ac:dyDescent="0.25">
      <c r="A161" s="13" t="s">
        <v>74</v>
      </c>
      <c r="B161" s="11" t="s">
        <v>173</v>
      </c>
      <c r="C161" s="80">
        <v>0</v>
      </c>
      <c r="D161" s="80">
        <v>0</v>
      </c>
      <c r="E161" s="23">
        <f t="shared" si="5"/>
        <v>0</v>
      </c>
      <c r="F161" s="104">
        <v>0</v>
      </c>
    </row>
    <row r="162" spans="1:8" ht="31.5" x14ac:dyDescent="0.25">
      <c r="A162" s="25" t="s">
        <v>51</v>
      </c>
      <c r="B162" s="19" t="s">
        <v>31</v>
      </c>
      <c r="C162" s="93">
        <v>529.9</v>
      </c>
      <c r="D162" s="93">
        <v>529.9</v>
      </c>
      <c r="E162" s="23">
        <f t="shared" si="5"/>
        <v>0</v>
      </c>
      <c r="F162" s="104">
        <f t="shared" si="6"/>
        <v>1</v>
      </c>
    </row>
    <row r="163" spans="1:8" ht="47.25" x14ac:dyDescent="0.25">
      <c r="A163" s="25" t="s">
        <v>50</v>
      </c>
      <c r="B163" s="19" t="s">
        <v>154</v>
      </c>
      <c r="C163" s="93">
        <v>-5471.5</v>
      </c>
      <c r="D163" s="93">
        <v>-5528.3</v>
      </c>
      <c r="E163" s="23">
        <f t="shared" si="5"/>
        <v>-56.800000000000182</v>
      </c>
      <c r="F163" s="104">
        <f t="shared" si="6"/>
        <v>1.0103810655213379</v>
      </c>
      <c r="H163" s="61"/>
    </row>
    <row r="164" spans="1:8" ht="19.5" customHeight="1" x14ac:dyDescent="0.3">
      <c r="B164" s="26" t="s">
        <v>24</v>
      </c>
      <c r="C164" s="94">
        <f>C8+C53+C54+C56+C90+C148+C161+C162+C163+C55</f>
        <v>5665646.2000000011</v>
      </c>
      <c r="D164" s="94">
        <f>D8+D53+D54+D56+D90+D148+D161+D162+D163+D55</f>
        <v>5644304.6999299992</v>
      </c>
      <c r="E164" s="94">
        <f>E8+E53+E54+E56+E90+E148+E161+E162+E163+E55</f>
        <v>-21341.500070000646</v>
      </c>
      <c r="F164" s="27"/>
    </row>
    <row r="165" spans="1:8" ht="24" customHeight="1" x14ac:dyDescent="0.2"/>
    <row r="168" spans="1:8" ht="18.75" hidden="1" x14ac:dyDescent="0.3">
      <c r="B168" s="62">
        <v>15001</v>
      </c>
      <c r="C168" s="95">
        <f t="shared" ref="C168:D170" si="7">C53</f>
        <v>829820</v>
      </c>
      <c r="D168" s="95">
        <f t="shared" si="7"/>
        <v>829820</v>
      </c>
      <c r="E168" s="63"/>
      <c r="F168" s="63"/>
    </row>
    <row r="169" spans="1:8" ht="18.75" hidden="1" x14ac:dyDescent="0.3">
      <c r="B169" s="62">
        <v>15002</v>
      </c>
      <c r="C169" s="95">
        <f t="shared" si="7"/>
        <v>395054.4</v>
      </c>
      <c r="D169" s="95">
        <f t="shared" si="7"/>
        <v>395054.4</v>
      </c>
      <c r="E169" s="63"/>
      <c r="F169" s="63"/>
    </row>
    <row r="170" spans="1:8" ht="18.75" hidden="1" x14ac:dyDescent="0.3">
      <c r="B170" s="62">
        <v>16549</v>
      </c>
      <c r="C170" s="95">
        <f t="shared" si="7"/>
        <v>400</v>
      </c>
      <c r="D170" s="95">
        <f t="shared" si="7"/>
        <v>400</v>
      </c>
      <c r="E170" s="63"/>
      <c r="F170" s="63"/>
    </row>
    <row r="171" spans="1:8" ht="18.75" hidden="1" x14ac:dyDescent="0.3">
      <c r="B171" s="62">
        <v>20077</v>
      </c>
      <c r="C171" s="95">
        <f>C145+C116</f>
        <v>1126234.2000000002</v>
      </c>
      <c r="D171" s="95">
        <f>D145+D116</f>
        <v>1130773.3999999999</v>
      </c>
      <c r="E171" s="63"/>
      <c r="F171" s="63"/>
    </row>
    <row r="172" spans="1:8" ht="18.75" hidden="1" x14ac:dyDescent="0.3">
      <c r="B172" s="62">
        <v>20303</v>
      </c>
      <c r="C172" s="95">
        <f>C98</f>
        <v>0</v>
      </c>
      <c r="D172" s="95"/>
      <c r="E172" s="63"/>
      <c r="F172" s="63"/>
    </row>
    <row r="173" spans="1:8" ht="18.75" hidden="1" x14ac:dyDescent="0.3">
      <c r="B173" s="62">
        <v>25372</v>
      </c>
      <c r="C173" s="95">
        <f>C129</f>
        <v>0</v>
      </c>
      <c r="D173" s="95"/>
      <c r="E173" s="63"/>
      <c r="F173" s="63"/>
    </row>
    <row r="174" spans="1:8" ht="18.75" hidden="1" x14ac:dyDescent="0.3">
      <c r="B174" s="62">
        <v>25511</v>
      </c>
      <c r="C174" s="95">
        <f>C105</f>
        <v>0</v>
      </c>
      <c r="D174" s="95"/>
      <c r="E174" s="63"/>
      <c r="F174" s="63"/>
    </row>
    <row r="175" spans="1:8" ht="18.75" hidden="1" x14ac:dyDescent="0.3">
      <c r="B175" s="62">
        <v>30024</v>
      </c>
      <c r="C175" s="95">
        <f>C85+C81+C79+C77+C75+C73+C71+C69+C67+C65+C62+C58</f>
        <v>54315.400000000009</v>
      </c>
      <c r="D175" s="95">
        <f>D85+D81+D79+D77+D75+D73+D71+D69+D67+D65+D62+D58</f>
        <v>53201.5</v>
      </c>
      <c r="E175" s="63"/>
      <c r="F175" s="63"/>
    </row>
    <row r="176" spans="1:8" ht="18.75" hidden="1" x14ac:dyDescent="0.3">
      <c r="B176" s="62">
        <v>30027</v>
      </c>
      <c r="C176" s="95">
        <f t="shared" ref="C176:D177" si="8">C59</f>
        <v>87177.8</v>
      </c>
      <c r="D176" s="95">
        <f t="shared" si="8"/>
        <v>76104.5</v>
      </c>
      <c r="E176" s="63"/>
      <c r="F176" s="63"/>
    </row>
    <row r="177" spans="2:6" ht="18.75" hidden="1" x14ac:dyDescent="0.3">
      <c r="B177" s="62">
        <v>35082</v>
      </c>
      <c r="C177" s="95">
        <f t="shared" si="8"/>
        <v>32165</v>
      </c>
      <c r="D177" s="95">
        <f t="shared" si="8"/>
        <v>32165</v>
      </c>
      <c r="E177" s="63"/>
      <c r="F177" s="63"/>
    </row>
    <row r="178" spans="2:6" ht="18.75" hidden="1" x14ac:dyDescent="0.3">
      <c r="B178" s="62">
        <v>35120</v>
      </c>
      <c r="C178" s="95">
        <f>C83</f>
        <v>6.2</v>
      </c>
      <c r="D178" s="95">
        <f>D83</f>
        <v>6.2</v>
      </c>
      <c r="E178" s="63"/>
      <c r="F178" s="63"/>
    </row>
    <row r="179" spans="2:6" ht="18.75" hidden="1" x14ac:dyDescent="0.3">
      <c r="B179" s="62">
        <v>39999</v>
      </c>
      <c r="C179" s="95">
        <f>C89+C87</f>
        <v>1088568.9000000001</v>
      </c>
      <c r="D179" s="95">
        <f>D89+D87</f>
        <v>1088568.8999999999</v>
      </c>
      <c r="E179" s="63"/>
      <c r="F179" s="63"/>
    </row>
    <row r="180" spans="2:6" ht="18.75" hidden="1" x14ac:dyDescent="0.3">
      <c r="B180" s="62">
        <v>20299</v>
      </c>
      <c r="C180" s="95">
        <f t="shared" ref="C180:D181" si="9">C117</f>
        <v>11497.8</v>
      </c>
      <c r="D180" s="95">
        <f t="shared" si="9"/>
        <v>11497.8</v>
      </c>
      <c r="E180" s="63"/>
      <c r="F180" s="63"/>
    </row>
    <row r="181" spans="2:6" ht="18.75" hidden="1" x14ac:dyDescent="0.3">
      <c r="B181" s="62">
        <v>20302</v>
      </c>
      <c r="C181" s="95">
        <f t="shared" si="9"/>
        <v>85220.800000000003</v>
      </c>
      <c r="D181" s="95">
        <f t="shared" si="9"/>
        <v>85220.7</v>
      </c>
      <c r="E181" s="63"/>
      <c r="F181" s="63"/>
    </row>
    <row r="182" spans="2:6" ht="18.75" hidden="1" x14ac:dyDescent="0.3">
      <c r="B182" s="62">
        <v>25027</v>
      </c>
      <c r="C182" s="95">
        <f>C107</f>
        <v>3471.5</v>
      </c>
      <c r="D182" s="95">
        <f>D107</f>
        <v>3471.4</v>
      </c>
      <c r="E182" s="63"/>
      <c r="F182" s="63"/>
    </row>
    <row r="183" spans="2:6" ht="18.75" hidden="1" x14ac:dyDescent="0.3">
      <c r="B183" s="62">
        <v>25304</v>
      </c>
      <c r="C183" s="95">
        <f>C143</f>
        <v>14820.099999999999</v>
      </c>
      <c r="D183" s="95">
        <f>D143</f>
        <v>14660.9</v>
      </c>
      <c r="E183" s="63"/>
      <c r="F183" s="63"/>
    </row>
    <row r="184" spans="2:6" ht="18.75" hidden="1" x14ac:dyDescent="0.3">
      <c r="B184" s="62">
        <v>25519</v>
      </c>
      <c r="C184" s="95">
        <f>C122</f>
        <v>169.5</v>
      </c>
      <c r="D184" s="95">
        <f>D122</f>
        <v>169.5</v>
      </c>
      <c r="E184" s="63"/>
      <c r="F184" s="63"/>
    </row>
    <row r="185" spans="2:6" ht="18.75" hidden="1" x14ac:dyDescent="0.3">
      <c r="B185" s="62">
        <v>25555</v>
      </c>
      <c r="C185" s="95">
        <f>C114</f>
        <v>40234.699999999997</v>
      </c>
      <c r="D185" s="95">
        <f>D114</f>
        <v>40234.699999999997</v>
      </c>
      <c r="E185" s="63"/>
      <c r="F185" s="63"/>
    </row>
    <row r="186" spans="2:6" ht="18.75" hidden="1" x14ac:dyDescent="0.3">
      <c r="B186" s="62">
        <v>25576</v>
      </c>
      <c r="C186" s="95">
        <f>C127</f>
        <v>74389</v>
      </c>
      <c r="D186" s="95">
        <f>D127</f>
        <v>47623.9</v>
      </c>
      <c r="E186" s="63"/>
      <c r="F186" s="63"/>
    </row>
    <row r="187" spans="2:6" ht="18.75" hidden="1" x14ac:dyDescent="0.3">
      <c r="B187" s="62">
        <v>29999</v>
      </c>
      <c r="C187" s="95">
        <f>C147+C141+C139+C137+C135+C133+C120+C113+C111+C109+C104+C102+C100+C96+C94+C92+C126+C124</f>
        <v>948593.89999999991</v>
      </c>
      <c r="D187" s="95">
        <f>D147+D141+D139+D137+D135+D133+D120+D113+D111+D109+D104+D102+D100+D96+D94+D92+D126+D124</f>
        <v>950756.70000000007</v>
      </c>
      <c r="E187" s="63"/>
      <c r="F187" s="63"/>
    </row>
    <row r="188" spans="2:6" ht="18.75" hidden="1" x14ac:dyDescent="0.3">
      <c r="B188" s="62">
        <v>45179</v>
      </c>
      <c r="C188" s="95">
        <f>C152</f>
        <v>3726.6</v>
      </c>
      <c r="D188" s="95">
        <f>D152</f>
        <v>3573.3</v>
      </c>
      <c r="E188" s="63"/>
      <c r="F188" s="63"/>
    </row>
    <row r="189" spans="2:6" ht="18.75" hidden="1" x14ac:dyDescent="0.3">
      <c r="B189" s="62">
        <v>45303</v>
      </c>
      <c r="C189" s="95">
        <f>C150</f>
        <v>25587.7</v>
      </c>
      <c r="D189" s="95">
        <f>D150</f>
        <v>25048.3</v>
      </c>
      <c r="E189" s="63"/>
      <c r="F189" s="63"/>
    </row>
    <row r="190" spans="2:6" ht="18.75" hidden="1" x14ac:dyDescent="0.3">
      <c r="B190" s="62">
        <v>20300</v>
      </c>
      <c r="C190" s="95">
        <f>C97</f>
        <v>0</v>
      </c>
      <c r="D190" s="95"/>
      <c r="E190" s="63"/>
      <c r="F190" s="63"/>
    </row>
    <row r="191" spans="2:6" ht="18.75" hidden="1" x14ac:dyDescent="0.3">
      <c r="B191" s="62">
        <v>25394</v>
      </c>
      <c r="C191" s="95">
        <v>0</v>
      </c>
      <c r="D191" s="95"/>
      <c r="E191" s="63"/>
      <c r="F191" s="63"/>
    </row>
    <row r="192" spans="2:6" ht="18.75" hidden="1" x14ac:dyDescent="0.3">
      <c r="B192" s="62">
        <v>30029</v>
      </c>
      <c r="C192" s="95">
        <f>C63</f>
        <v>27479</v>
      </c>
      <c r="D192" s="95">
        <f>D63</f>
        <v>26468.5</v>
      </c>
      <c r="E192" s="63"/>
      <c r="F192" s="63"/>
    </row>
    <row r="193" spans="2:6" ht="18.75" hidden="1" x14ac:dyDescent="0.3">
      <c r="B193" s="62">
        <v>27576</v>
      </c>
      <c r="C193" s="95">
        <f>C128</f>
        <v>102932.2</v>
      </c>
      <c r="D193" s="95">
        <f>D128</f>
        <v>102932.2</v>
      </c>
      <c r="E193" s="63"/>
      <c r="F193" s="63"/>
    </row>
    <row r="194" spans="2:6" ht="18.75" hidden="1" x14ac:dyDescent="0.3">
      <c r="B194" s="62">
        <v>45050</v>
      </c>
      <c r="C194" s="95">
        <f>C154</f>
        <v>346.3</v>
      </c>
      <c r="D194" s="95">
        <f>D154</f>
        <v>268.8</v>
      </c>
      <c r="E194" s="63"/>
      <c r="F194" s="63"/>
    </row>
    <row r="195" spans="2:6" ht="18.75" hidden="1" x14ac:dyDescent="0.3">
      <c r="B195" s="62">
        <v>49999</v>
      </c>
      <c r="C195" s="95">
        <f>C156+C158</f>
        <v>4912.3999999999996</v>
      </c>
      <c r="D195" s="95">
        <f>D156+D158+D160</f>
        <v>7445.9</v>
      </c>
      <c r="E195" s="63"/>
      <c r="F195" s="63"/>
    </row>
    <row r="196" spans="2:6" ht="18.75" hidden="1" x14ac:dyDescent="0.3">
      <c r="B196" s="62">
        <v>25497</v>
      </c>
      <c r="C196" s="95">
        <f>C131</f>
        <v>4684.2</v>
      </c>
      <c r="D196" s="95">
        <f>D131</f>
        <v>4684.2</v>
      </c>
      <c r="E196" s="63"/>
      <c r="F196" s="63"/>
    </row>
    <row r="197" spans="2:6" ht="18.75" hidden="1" x14ac:dyDescent="0.3">
      <c r="B197" s="62"/>
      <c r="C197" s="96">
        <f>SUBTOTAL(9,C168:C196)</f>
        <v>4961807.6000000006</v>
      </c>
      <c r="D197" s="96">
        <f>SUBTOTAL(9,D168:D196)</f>
        <v>4930150.7</v>
      </c>
      <c r="E197" s="64"/>
      <c r="F197" s="64"/>
    </row>
    <row r="199" spans="2:6" x14ac:dyDescent="0.2">
      <c r="C199" s="97"/>
      <c r="D199" s="97"/>
    </row>
    <row r="200" spans="2:6" x14ac:dyDescent="0.2">
      <c r="C200" s="98"/>
      <c r="D200" s="98"/>
    </row>
    <row r="202" spans="2:6" x14ac:dyDescent="0.2">
      <c r="C202" s="98"/>
      <c r="D202" s="98"/>
    </row>
  </sheetData>
  <mergeCells count="47">
    <mergeCell ref="A157:B157"/>
    <mergeCell ref="A140:B140"/>
    <mergeCell ref="A142:B142"/>
    <mergeCell ref="A151:B151"/>
    <mergeCell ref="A155:B155"/>
    <mergeCell ref="A149:B149"/>
    <mergeCell ref="A144:B144"/>
    <mergeCell ref="A146:B146"/>
    <mergeCell ref="A153:B153"/>
    <mergeCell ref="A106:B106"/>
    <mergeCell ref="A108:B108"/>
    <mergeCell ref="A110:B110"/>
    <mergeCell ref="A112:B112"/>
    <mergeCell ref="J151:K151"/>
    <mergeCell ref="A121:B121"/>
    <mergeCell ref="A132:B132"/>
    <mergeCell ref="A134:B134"/>
    <mergeCell ref="A136:B136"/>
    <mergeCell ref="A138:B138"/>
    <mergeCell ref="A123:B123"/>
    <mergeCell ref="A125:B125"/>
    <mergeCell ref="A130:B130"/>
    <mergeCell ref="A5:F5"/>
    <mergeCell ref="A68:B68"/>
    <mergeCell ref="A70:B70"/>
    <mergeCell ref="A72:B72"/>
    <mergeCell ref="A74:B74"/>
    <mergeCell ref="A57:B57"/>
    <mergeCell ref="A61:B61"/>
    <mergeCell ref="A64:B64"/>
    <mergeCell ref="A66:B66"/>
    <mergeCell ref="A159:B159"/>
    <mergeCell ref="A76:B76"/>
    <mergeCell ref="A93:B93"/>
    <mergeCell ref="A95:B95"/>
    <mergeCell ref="A99:B99"/>
    <mergeCell ref="A101:B101"/>
    <mergeCell ref="A78:B78"/>
    <mergeCell ref="A80:B80"/>
    <mergeCell ref="A82:B82"/>
    <mergeCell ref="A91:B91"/>
    <mergeCell ref="A84:B84"/>
    <mergeCell ref="A86:B86"/>
    <mergeCell ref="A88:B88"/>
    <mergeCell ref="A103:B103"/>
    <mergeCell ref="A115:B115"/>
    <mergeCell ref="A119:B119"/>
  </mergeCells>
  <phoneticPr fontId="4" type="noConversion"/>
  <printOptions horizontalCentered="1"/>
  <pageMargins left="0.25" right="0.25" top="0.75" bottom="0.75" header="0.3" footer="0.3"/>
  <pageSetup paperSize="9" scale="56" fitToHeight="0" orientation="portrait" r:id="rId1"/>
  <headerFooter alignWithMargins="0">
    <oddFooter>Страница &amp;P</oddFooter>
  </headerFooter>
  <rowBreaks count="2" manualBreakCount="2">
    <brk id="73" max="4" man="1"/>
    <brk id="103"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2024</vt:lpstr>
      <vt:lpstr>'2024'!Заголовки_для_печати</vt:lpstr>
      <vt:lpstr>'2024'!Область_печати</vt:lpstr>
    </vt:vector>
  </TitlesOfParts>
  <Company>ГОУЭС</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default</dc:creator>
  <cp:lastModifiedBy>Вадим Владимирович Билецкий</cp:lastModifiedBy>
  <cp:lastPrinted>2025-01-20T21:54:01Z</cp:lastPrinted>
  <dcterms:created xsi:type="dcterms:W3CDTF">2003-11-27T05:43:56Z</dcterms:created>
  <dcterms:modified xsi:type="dcterms:W3CDTF">2025-05-22T04:55:37Z</dcterms:modified>
</cp:coreProperties>
</file>